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KIEM DINH CHAT LUONG\HO SO TU DANH GIA TRUONG HOC 4 NAM\HO SO KDCL NAM HOC 2022-2023\"/>
    </mc:Choice>
  </mc:AlternateContent>
  <bookViews>
    <workbookView xWindow="0" yWindow="0" windowWidth="19368" windowHeight="8556" activeTab="1"/>
  </bookViews>
  <sheets>
    <sheet name=" Phân công chung" sheetId="1" r:id="rId1"/>
    <sheet name="Tổng hợp" sheetId="31" r:id="rId2"/>
    <sheet name="tc1.1" sheetId="3" r:id="rId3"/>
    <sheet name="tc1.2" sheetId="4" r:id="rId4"/>
    <sheet name="tc1.3" sheetId="5" r:id="rId5"/>
    <sheet name="tc1.4" sheetId="6" r:id="rId6"/>
    <sheet name="tc1.5" sheetId="7" r:id="rId7"/>
    <sheet name="tc1.6" sheetId="8" r:id="rId8"/>
    <sheet name="tc1.7" sheetId="9" r:id="rId9"/>
    <sheet name="tc1.8" sheetId="10" r:id="rId10"/>
    <sheet name="tc1.9" sheetId="11" r:id="rId11"/>
    <sheet name="tc1.10" sheetId="12" r:id="rId12"/>
    <sheet name="tc2.1" sheetId="13" r:id="rId13"/>
    <sheet name="tc2.2" sheetId="14" r:id="rId14"/>
    <sheet name="tc2.3" sheetId="15" r:id="rId15"/>
    <sheet name="tc2.4" sheetId="16" r:id="rId16"/>
    <sheet name="tc3.1" sheetId="17" r:id="rId17"/>
    <sheet name="tc3.2" sheetId="18" r:id="rId18"/>
    <sheet name="tc3.3" sheetId="19" r:id="rId19"/>
    <sheet name="tc3.4" sheetId="20" r:id="rId20"/>
    <sheet name="tc3.5" sheetId="21" r:id="rId21"/>
    <sheet name="tc3.6" sheetId="22" r:id="rId22"/>
    <sheet name="tc4.1" sheetId="23" r:id="rId23"/>
    <sheet name="tc4.2" sheetId="24" r:id="rId24"/>
    <sheet name="tc5.1" sheetId="25" r:id="rId25"/>
    <sheet name="tc5.2" sheetId="26" r:id="rId26"/>
    <sheet name="tc5.3" sheetId="27" r:id="rId27"/>
    <sheet name="tc5.4" sheetId="28" r:id="rId28"/>
    <sheet name="tc5.5" sheetId="29" r:id="rId29"/>
    <sheet name="tc5.6" sheetId="30" r:id="rId30"/>
  </sheets>
  <definedNames>
    <definedName name="_xlnm.Print_Titles" localSheetId="1">'Tổng hợp'!$6:$6</definedName>
  </definedNames>
  <calcPr calcId="162913"/>
</workbook>
</file>

<file path=xl/calcChain.xml><?xml version="1.0" encoding="utf-8"?>
<calcChain xmlns="http://schemas.openxmlformats.org/spreadsheetml/2006/main">
  <c r="B235" i="31" l="1"/>
  <c r="B234" i="31"/>
  <c r="B232" i="31"/>
  <c r="B230" i="31"/>
  <c r="B229" i="31"/>
  <c r="B227" i="31"/>
  <c r="B225" i="31"/>
  <c r="B223" i="31"/>
  <c r="B222" i="31"/>
  <c r="B221" i="31"/>
  <c r="B219" i="31"/>
  <c r="B218" i="31"/>
  <c r="B217" i="31"/>
  <c r="B216" i="31"/>
  <c r="B212" i="31"/>
  <c r="B211" i="31"/>
  <c r="B210" i="31"/>
  <c r="B206" i="31"/>
  <c r="B205" i="31"/>
  <c r="B203" i="31"/>
  <c r="B201" i="31"/>
  <c r="B200" i="31"/>
  <c r="B197" i="31"/>
  <c r="B196" i="31"/>
  <c r="B195" i="31"/>
  <c r="B193" i="31"/>
  <c r="B190" i="31"/>
  <c r="B188" i="31"/>
  <c r="B185" i="31"/>
  <c r="B179" i="31"/>
  <c r="B176" i="31"/>
  <c r="B175" i="31"/>
  <c r="B169" i="31"/>
  <c r="B168" i="31"/>
  <c r="B167" i="31"/>
  <c r="B160" i="31"/>
  <c r="B158" i="31"/>
  <c r="B157" i="31"/>
  <c r="B156" i="31"/>
  <c r="B154" i="31"/>
  <c r="B150" i="31"/>
  <c r="B142" i="31"/>
  <c r="B138" i="31"/>
  <c r="B137" i="31"/>
  <c r="B136" i="31"/>
  <c r="B135" i="31"/>
  <c r="B132" i="31"/>
  <c r="B131" i="31"/>
  <c r="B130" i="31"/>
  <c r="B128" i="31"/>
  <c r="B123" i="31"/>
  <c r="B115" i="31"/>
  <c r="B113" i="31"/>
  <c r="B110" i="31"/>
  <c r="B101" i="31"/>
  <c r="B98" i="31"/>
  <c r="B97" i="31"/>
  <c r="B96" i="31"/>
  <c r="B95" i="31"/>
  <c r="B91" i="31"/>
  <c r="B90" i="31"/>
  <c r="B89" i="31"/>
  <c r="B86" i="31"/>
  <c r="B83" i="31"/>
  <c r="B82" i="31"/>
  <c r="B78" i="31"/>
  <c r="B77" i="31"/>
  <c r="B70" i="31"/>
  <c r="B69" i="31"/>
  <c r="B64" i="31"/>
  <c r="B63" i="31"/>
  <c r="B58" i="31"/>
  <c r="B50" i="31"/>
  <c r="B7" i="31" l="1"/>
  <c r="B8" i="31" s="1"/>
  <c r="B9" i="31" s="1"/>
  <c r="B10" i="31" s="1"/>
  <c r="B11" i="31" l="1"/>
  <c r="B12" i="31" l="1"/>
  <c r="B13" i="31" s="1"/>
  <c r="B14" i="31" l="1"/>
  <c r="B15" i="31" s="1"/>
  <c r="B16" i="31" l="1"/>
  <c r="B17" i="31" s="1"/>
  <c r="B14" i="8"/>
  <c r="B15" i="8" s="1"/>
  <c r="B6" i="30"/>
  <c r="B5" i="30"/>
  <c r="B3" i="30"/>
  <c r="B7" i="29"/>
  <c r="B6" i="29"/>
  <c r="B4" i="29"/>
  <c r="B2" i="29"/>
  <c r="B3" i="29" s="1"/>
  <c r="B5" i="29" s="1"/>
  <c r="B7" i="28"/>
  <c r="B6" i="28"/>
  <c r="B5" i="28"/>
  <c r="B4" i="28"/>
  <c r="B2" i="28"/>
  <c r="B3" i="28" s="1"/>
  <c r="B5" i="27"/>
  <c r="B4" i="27"/>
  <c r="B3" i="27"/>
  <c r="B5" i="26"/>
  <c r="B4" i="26"/>
  <c r="B3" i="26"/>
  <c r="B13" i="25"/>
  <c r="B12" i="25"/>
  <c r="B10" i="25"/>
  <c r="B8" i="25"/>
  <c r="B7" i="25"/>
  <c r="B4" i="25"/>
  <c r="B3" i="25"/>
  <c r="B2" i="25"/>
  <c r="B6" i="24"/>
  <c r="B3" i="24"/>
  <c r="B10" i="23"/>
  <c r="B7" i="23"/>
  <c r="B6" i="22"/>
  <c r="B3" i="22"/>
  <c r="B4" i="22" s="1"/>
  <c r="B2" i="22"/>
  <c r="B5" i="22" s="1"/>
  <c r="B5" i="21"/>
  <c r="B4" i="21"/>
  <c r="B3" i="21"/>
  <c r="B5" i="20"/>
  <c r="B3" i="20"/>
  <c r="B2" i="20"/>
  <c r="B4" i="20" s="1"/>
  <c r="B6" i="19"/>
  <c r="B4" i="19"/>
  <c r="B3" i="19"/>
  <c r="B6" i="18"/>
  <c r="B3" i="17"/>
  <c r="B5" i="16"/>
  <c r="B4" i="16"/>
  <c r="B3" i="16"/>
  <c r="B2" i="16"/>
  <c r="B6" i="15"/>
  <c r="B5" i="15"/>
  <c r="B4" i="15"/>
  <c r="B2" i="15"/>
  <c r="B4" i="14"/>
  <c r="B5" i="13"/>
  <c r="B3" i="13"/>
  <c r="B2" i="13"/>
  <c r="B18" i="31" l="1"/>
  <c r="B19" i="31" s="1"/>
  <c r="B4" i="30"/>
  <c r="B7" i="30" s="1"/>
  <c r="B6" i="26"/>
  <c r="B7" i="26" s="1"/>
  <c r="B5" i="25"/>
  <c r="B4" i="24"/>
  <c r="B5" i="24" s="1"/>
  <c r="B3" i="23"/>
  <c r="B6" i="21"/>
  <c r="B7" i="21" s="1"/>
  <c r="B6" i="20"/>
  <c r="B7" i="20" s="1"/>
  <c r="B5" i="19"/>
  <c r="B3" i="18"/>
  <c r="B4" i="18" s="1"/>
  <c r="B5" i="18" s="1"/>
  <c r="B7" i="16"/>
  <c r="B6" i="16"/>
  <c r="B7" i="15"/>
  <c r="B8" i="15" s="1"/>
  <c r="B3" i="15"/>
  <c r="B3" i="14"/>
  <c r="B5" i="14" s="1"/>
  <c r="B4" i="13"/>
  <c r="B6" i="25" l="1"/>
  <c r="B9" i="25" s="1"/>
  <c r="B7" i="24"/>
  <c r="B4" i="23"/>
  <c r="B8" i="21"/>
  <c r="B9" i="21" s="1"/>
  <c r="B10" i="21" s="1"/>
  <c r="B8" i="20"/>
  <c r="B9" i="20" s="1"/>
  <c r="B7" i="18"/>
  <c r="B6" i="14"/>
  <c r="B7" i="14" s="1"/>
  <c r="B6" i="13"/>
  <c r="B7" i="13" s="1"/>
  <c r="B11" i="25" l="1"/>
  <c r="B5" i="23"/>
  <c r="B6" i="23" s="1"/>
  <c r="B10" i="20"/>
  <c r="B8" i="14"/>
  <c r="B8" i="13"/>
  <c r="B10" i="13" s="1"/>
  <c r="B9" i="13"/>
  <c r="B9" i="23" l="1"/>
  <c r="B8" i="23"/>
  <c r="B8" i="12" l="1"/>
  <c r="B10" i="11"/>
  <c r="B7" i="11"/>
  <c r="B6" i="11"/>
  <c r="B5" i="11"/>
  <c r="B4" i="11"/>
  <c r="B3" i="11"/>
  <c r="B9" i="10"/>
  <c r="B8" i="10"/>
  <c r="B7" i="10"/>
  <c r="B4" i="10"/>
  <c r="B11" i="9"/>
  <c r="B10" i="9"/>
  <c r="B6" i="9"/>
  <c r="B5" i="9"/>
  <c r="B12" i="8"/>
  <c r="B11" i="8"/>
  <c r="B6" i="8"/>
  <c r="B5" i="8"/>
  <c r="B5" i="7"/>
  <c r="B3" i="7"/>
  <c r="B7" i="6"/>
  <c r="B5" i="5"/>
  <c r="B2" i="3"/>
  <c r="B3" i="12" l="1"/>
  <c r="B4" i="12" s="1"/>
  <c r="B8" i="11"/>
  <c r="B9" i="11" s="1"/>
  <c r="B3" i="10"/>
  <c r="B5" i="10"/>
  <c r="B3" i="9"/>
  <c r="B3" i="8"/>
  <c r="B4" i="8"/>
  <c r="B4" i="7"/>
  <c r="B6" i="7" s="1"/>
  <c r="B3" i="6"/>
  <c r="B3" i="5"/>
  <c r="B3" i="3"/>
  <c r="B5" i="12" l="1"/>
  <c r="B6" i="12" s="1"/>
  <c r="B11" i="11"/>
  <c r="B12" i="11" s="1"/>
  <c r="B6" i="10"/>
  <c r="B10" i="10" s="1"/>
  <c r="B4" i="9"/>
  <c r="B7" i="9" s="1"/>
  <c r="B7" i="8"/>
  <c r="B4" i="6"/>
  <c r="B5" i="6" s="1"/>
  <c r="B13" i="5"/>
  <c r="B4" i="3"/>
  <c r="B5" i="3" s="1"/>
  <c r="B7" i="12" l="1"/>
  <c r="B9" i="12"/>
  <c r="B8" i="9"/>
  <c r="B9" i="9" s="1"/>
  <c r="B8" i="8"/>
  <c r="B9" i="8" s="1"/>
  <c r="B6" i="6"/>
  <c r="B6" i="3"/>
  <c r="B7" i="3" s="1"/>
  <c r="B13" i="8" l="1"/>
  <c r="B10" i="8"/>
  <c r="B8" i="6"/>
  <c r="B8" i="3"/>
  <c r="B9" i="6" l="1"/>
  <c r="B10" i="6" s="1"/>
  <c r="B9" i="3"/>
  <c r="B11" i="6" l="1"/>
  <c r="B10" i="3"/>
  <c r="B11" i="3" l="1"/>
  <c r="B12" i="3" s="1"/>
  <c r="B13" i="3" s="1"/>
  <c r="B14" i="3" s="1"/>
</calcChain>
</file>

<file path=xl/sharedStrings.xml><?xml version="1.0" encoding="utf-8"?>
<sst xmlns="http://schemas.openxmlformats.org/spreadsheetml/2006/main" count="1503" uniqueCount="495">
  <si>
    <t>TRƯỜNG THCS KIM SƠN</t>
  </si>
  <si>
    <t>TT</t>
  </si>
  <si>
    <t>Tiêu chuẩn</t>
  </si>
  <si>
    <t>Tiêu chí</t>
  </si>
  <si>
    <t>Ghi chú</t>
  </si>
  <si>
    <t xml:space="preserve">1.1. Phương hướng, chiến lược xây dựng và phát triển nhà trường </t>
  </si>
  <si>
    <t>1.2: Hội đồng trường (Hội đồng quản trị đối với trường tư thục) và các hội đồng khác</t>
  </si>
  <si>
    <t>1.3: Tổ chức Đảng Cộng sản Việt Nam, các đoàn thể và tổ chức khác trong nhà trường</t>
  </si>
  <si>
    <t>Người thực hiện</t>
  </si>
  <si>
    <t>1.4: Hiệu trưởng, phó hiệu trưởng, tổ chuyên môn và tổ văn phòng</t>
  </si>
  <si>
    <t>1.5: Lớp học</t>
  </si>
  <si>
    <t>1.6: Quản lý hành chính, tài chính và tài sản</t>
  </si>
  <si>
    <t>1.7: Quản lý cán bộ, giáo viên và nhân viên</t>
  </si>
  <si>
    <t>1.8: Quản lý các hoạt động giáo dục</t>
  </si>
  <si>
    <t>Đ/c Hạ</t>
  </si>
  <si>
    <t>1.9: Thực hiện quy chế dân chủ cơ sở</t>
  </si>
  <si>
    <t>Đ/c Nhung</t>
  </si>
  <si>
    <t>1.10: Đảm bảo an ninh trật tự, an toàn trường học</t>
  </si>
  <si>
    <t>2.1: Đối với hiệu trưởng, phó hiệu trưởng</t>
  </si>
  <si>
    <t>2.2: Đối với giáo viên</t>
  </si>
  <si>
    <t>Đ/c Thu Hằng</t>
  </si>
  <si>
    <t>2.3: Đối với nhân viên</t>
  </si>
  <si>
    <t>2.4: Đối với học sinh</t>
  </si>
  <si>
    <t>3.1: Khuôn viên, khu sân chơi, bãi tập</t>
  </si>
  <si>
    <t>Đ/c Dũng</t>
  </si>
  <si>
    <t>3.2: Phòng học, phòng học bộ môn và khối phục vụ học tập</t>
  </si>
  <si>
    <t>Đ/c Ánh</t>
  </si>
  <si>
    <t>3.3: Khối hành chính - quản trị</t>
  </si>
  <si>
    <t>3.4: Khu vệ sinh, hệ thống cấp thoát nước</t>
  </si>
  <si>
    <t>3.6: Thư viện</t>
  </si>
  <si>
    <t>Đ/c Thanh</t>
  </si>
  <si>
    <t xml:space="preserve"> 4.1: Ban đại diện cha mẹ học sinh</t>
  </si>
  <si>
    <t>4.2: Công tác tham mưu cấp ủy đảng, chính quyền và phối hợp với các tổ chức, cá nhân của nhà trường</t>
  </si>
  <si>
    <t xml:space="preserve"> Tiêu chuẩn 4:
 Quan hệ giữa nhà trường, gia đình và xã hội</t>
  </si>
  <si>
    <t>Tiêu chuẩn 5:
 Hoạt động giáo dục và kết quả giáo dục</t>
  </si>
  <si>
    <t>5.1: Thực hiện Chương trình giáo dục phổ thông</t>
  </si>
  <si>
    <t>5.4: Các hoạt động trải nghiệm và hướng nghiệp</t>
  </si>
  <si>
    <t>5.5: Hình thành, phát triển các kỹ năng sống cho học sinh</t>
  </si>
  <si>
    <t>5.6: Kết quả giáo dục</t>
  </si>
  <si>
    <t>5.2: Tổ chức hoạt động giáo dục cho học sinh có hoàn cảnh khó khăn, học sinh có năng khiếu, học sinh
 gặp khó khăn trong học tập và rèn luyện</t>
  </si>
  <si>
    <t>Đ/c Chi</t>
  </si>
  <si>
    <t>Đ/c Mỹ</t>
  </si>
  <si>
    <t>Đ/c Trương Hương</t>
  </si>
  <si>
    <t>Đ/c Ngọc Y tế</t>
  </si>
  <si>
    <t>Đ/c Tùng</t>
  </si>
  <si>
    <t>Đ/c Nghĩa</t>
  </si>
  <si>
    <t>5.3: Thực hiện nội dung giáo dục địa phương theo quy định</t>
  </si>
  <si>
    <t>Đ/c Yến</t>
  </si>
  <si>
    <t>Đ/c Bích</t>
  </si>
  <si>
    <t>Đ/c Ngọc thể dục</t>
  </si>
  <si>
    <t>Đ/c Sơn</t>
  </si>
  <si>
    <t>Đ/c Hương Lý</t>
  </si>
  <si>
    <t>Đ/c Vân -Thương</t>
  </si>
  <si>
    <t>Đ/c  Sự-Huệ</t>
  </si>
  <si>
    <t>Đ/c Giang-Thùy</t>
  </si>
  <si>
    <t>Đ/c Giang-Tô Trang</t>
  </si>
  <si>
    <t xml:space="preserve">Đ/c Lành </t>
  </si>
  <si>
    <t>Đ/c Hiền</t>
  </si>
  <si>
    <t>Đ/c Trang VP</t>
  </si>
  <si>
    <t>PHÂN CÔNG THỰC HIỆN CÔNG TÁC CHUẨN BỊ HỒ SƠ  KĐCLGD
NĂM HỌC 2022- 2023</t>
  </si>
  <si>
    <t>3.5: Thiết bị</t>
  </si>
  <si>
    <t>Nhóm trưởng</t>
  </si>
  <si>
    <t>Đ/c Thị Hằng</t>
  </si>
  <si>
    <t>Tiêu chuẩn 3:
Cơ sở vật chất 
và thiết bị dạy học</t>
  </si>
  <si>
    <t>Tiêu chuẩn 2: 
Cán bộ quản lý,
 giáo viên, nhân viên và học sinh</t>
  </si>
  <si>
    <t>Tiêu chuẩn 1:
Tổ chức
 và quản lý
 nhà trường</t>
  </si>
  <si>
    <t>Số
TT</t>
  </si>
  <si>
    <t>Mã
 minh chứng</t>
  </si>
  <si>
    <t>Tên minh chứng</t>
  </si>
  <si>
    <t>Nơi ban hành hoặc người thực hiện</t>
  </si>
  <si>
    <t>TIÊU CHÍ 1.1</t>
  </si>
  <si>
    <t>[H1 - 1.1 - 01]</t>
  </si>
  <si>
    <t xml:space="preserve">Kế hoạch Chiến lược xây dựng và phát triển nhà trường được cấp có thẩm quyền phê duyệt  </t>
  </si>
  <si>
    <t>[H1 - 1.1 - 02]</t>
  </si>
  <si>
    <t>Báo cáo sơ kết học kỳ I và báo cáo tổng kết năm học (có đánh giá nội dung thực hiện chiến lược xây dựng và phát triển của nhà trường)</t>
  </si>
  <si>
    <t>[H1 - 1.1 - 03]</t>
  </si>
  <si>
    <t>Nghị quyết Đại hội Chi bộ, Đảng bộ xã  về định hướng phát triển kinh tế-xã hội của địa phương, của ngành</t>
  </si>
  <si>
    <t>[H1 - 1.1 - 04]</t>
  </si>
  <si>
    <t>Nghị quyết Hội đồng nhân dân về định hướng phát triển kinh tế-xã hội của địa phương, của ngành</t>
  </si>
  <si>
    <t>[H1 - 1.1 - 05]</t>
  </si>
  <si>
    <t>Biên bản niêm yết chiến lược xây dựng và phát triển nhà trường</t>
  </si>
  <si>
    <t>[H1 - 1.1 - 06]</t>
  </si>
  <si>
    <t>Sổ nghị quyết của nhà trường  hàng năm (có nội dung chỉ đạo thực hiện chiến lược xây dựng và phát triển nhà trường)</t>
  </si>
  <si>
    <t>[H1 - 1.1 - 07]</t>
  </si>
  <si>
    <t>Đường dẫn truy cập vào Cổng thông tin điện tử của nhà trường có đăng tải nội dung chiến lược xây dựng và phát triển nhà trường.</t>
  </si>
  <si>
    <t>[H1 - 1.1 - 08]</t>
  </si>
  <si>
    <t>Nghị quyết của Hội đồng trường hàng năm (có nội dung chỉ đạo thực hiện chiến lược xây dựng và phát triển nhà trường)</t>
  </si>
  <si>
    <t>[H1 - 1.1 - 09]</t>
  </si>
  <si>
    <t>Hồ sơ tự kiểm tra, giám sát thực hiện chiến lược của Hội đồng trường và Ban thanh tra nhân dân hàng năm</t>
  </si>
  <si>
    <t>[H1 - 1.1 - 10]</t>
  </si>
  <si>
    <t>Báo cáo kết quả thực hiện chiến lược xây dựng và phát triển nhà trường hàng năm.</t>
  </si>
  <si>
    <t>[H1 - 1.1 - 11]</t>
  </si>
  <si>
    <t>Biên bản rà soát, bổ sung, điều chỉnh phương hướng, chiến lược xây dựng và phát triển nhà trường</t>
  </si>
  <si>
    <t>[H1 - 1.1 - 12]</t>
  </si>
  <si>
    <t>Kế hoạch chiến lược xây dựng và phát triển của nhà trường (điều chỉnh, bổ sung) được cấp có thẩm quyền phê duyệt.</t>
  </si>
  <si>
    <t>[H1 - 1.1 - 13]</t>
  </si>
  <si>
    <t>Hình ảnh công khai chiến lược xây dựng và phát triển nhà trường</t>
  </si>
  <si>
    <t>Trường THCS Kim Sơn
Phòng GD&amp;ĐT Đông Triều</t>
  </si>
  <si>
    <t>Trường THCS Kim Sơn</t>
  </si>
  <si>
    <t>Hội đồng trườngTrường THCS Kim Sơn</t>
  </si>
  <si>
    <t>Công đoàn Trường THCS Kim Sơn</t>
  </si>
  <si>
    <t>TIÊU CHÍ 1.2</t>
  </si>
  <si>
    <t>[H2 - 1.2 - 01]</t>
  </si>
  <si>
    <t>Quyết định thành lập và quyết định bổ sung, kiện toàn Hội đồng trường.</t>
  </si>
  <si>
    <t>Phòng GD&amp;ĐT Đông Triều</t>
  </si>
  <si>
    <t>[H2 - 1.2 - 02]</t>
  </si>
  <si>
    <t>Quyết định thành lập Hội đồng sáng kiến hàng năm</t>
  </si>
  <si>
    <t>[H2 - 1.2 - 03]</t>
  </si>
  <si>
    <t>Quyết định thành lập Hội đồng chấm giáo viên giỏi cấp trường hàng năm</t>
  </si>
  <si>
    <t>Quyết định thành lập Hội đồng chấm giáo viên CN giỏi cấp trường</t>
  </si>
  <si>
    <t>[H2 - 1.2 - 04]</t>
  </si>
  <si>
    <t>Quyết định thành lập Tổ tư vấn tâm lý cho học sinh hàng năm</t>
  </si>
  <si>
    <t>[H2 - 1.2 - 05]</t>
  </si>
  <si>
    <t>Biên bản các kỳ họp của Hội đồng trường.</t>
  </si>
  <si>
    <t>[H2 - 1.2 - 06]</t>
  </si>
  <si>
    <t>Các kế hoạch hoạt động của Hội đồng trường.</t>
  </si>
  <si>
    <t>[H2 - 1.2 - 07]</t>
  </si>
  <si>
    <t>Các kế hoạch hoạt động của Hội đồng tư vấn</t>
  </si>
  <si>
    <t>Báo cáo sơ kết học kỳ I và báo cáo tổng kết năm học (có nội dung đánh giá về hoạt động của Hội đồng trường, Hội đồng tư vấn, Hội đồng thi đua khen thưởng)</t>
  </si>
  <si>
    <t xml:space="preserve">Sổ nghị quyết của nhà trường </t>
  </si>
  <si>
    <t>Nghị quyết của Hội đồng trường</t>
  </si>
  <si>
    <t>[H2 - 1.2 - 08]</t>
  </si>
  <si>
    <t>Hồ sơ thi đua (Quyết định thành lập Hội đồng TĐ-KT; kế hoạch TĐ-KT; hồ sơ đăng kí TĐ-KT; hồ sơ đề nghị TĐ-KT)</t>
  </si>
  <si>
    <t>Quyết định thành lập Hội đồng coi chấm kiểm tra</t>
  </si>
  <si>
    <t>Hội đồng Trường THCS Kim Sơn</t>
  </si>
  <si>
    <t>TIÊU CHÍ 1.3</t>
  </si>
  <si>
    <t>[H3 - 1.3 - 01]</t>
  </si>
  <si>
    <t>Biên bản đại hội công đoàn và quyết định chuẩn y, công nhận ban chấp hành công đoàn cơ sở, chủ tịch, phó chủ tịch.</t>
  </si>
  <si>
    <t>LĐLĐ Thị xã Đông Triều</t>
  </si>
  <si>
    <t>[H3 - 1.3 - 02]</t>
  </si>
  <si>
    <t>Nghị quyết, biên bản đại hội chi đoàn giáo viên của nhà trường; Quyết định chuẩn y BCH Chi đoàn</t>
  </si>
  <si>
    <t>[H3 - 1.3 - 03]</t>
  </si>
  <si>
    <t>Nghị quyết, biên bản đại hội của Đội TNTP HCM; Danh sách Ban chỉ huy Liên đội.</t>
  </si>
  <si>
    <t>[H3 - 1.3 - 04]</t>
  </si>
  <si>
    <t>Kế hoạch hoạt động hằng năm của Công đoàn, Chi đoàn, Đội thiếu niên</t>
  </si>
  <si>
    <t>[H3 - 1.3 - 05]</t>
  </si>
  <si>
    <t>Báo cáo đánh giá kết quả hoạt động hằng năm của Công đoàn, Đoàn TNCS HCM, Đội TNTP HCM</t>
  </si>
  <si>
    <t>Báo cáo sơ kết, tổng kết của nhà trường (có nội dung đánh giá về hoạt động của công đoàn, đoàn thanh niên, đội thiếu niên).</t>
  </si>
  <si>
    <t>[H3 - 1.3 - 06]</t>
  </si>
  <si>
    <t>Nghị quyết và biên bản đại hội chi bộ; quyết định chuẩn y, công nhận ban chi ủy, bí thư, phó bí thư.</t>
  </si>
  <si>
    <t>[H3 - 1.3 - 07]</t>
  </si>
  <si>
    <t>Sổ Nghị quyết của Chi bộ hàng năm</t>
  </si>
  <si>
    <t>[H3 - 1.3 - 08]</t>
  </si>
  <si>
    <t>Báo cáo đánh giá kết quả hoạt động hằng năm của chi bộ nhà trường.</t>
  </si>
  <si>
    <t>[H3 - 1.3 - 09]</t>
  </si>
  <si>
    <t>Giấy chứng nhận, quyết định của đảng ủy cấp trên công nhận chi bộ hoàn thành xuất sắc, hoàn thành tốt nhiệm vụ hàng năm</t>
  </si>
  <si>
    <t>[H3 - 1.3 - 10]</t>
  </si>
  <si>
    <t>Báo cáo thành tích hàng năm của Công đoàn, Đội TNTPHCM</t>
  </si>
  <si>
    <t>[H3 - 1.3 - 11]</t>
  </si>
  <si>
    <t>Nghị quyết, quyết định, giấy khen, bằng khen,…của tổ chức Đảng, cấp trên công nhận tổ chức Công đoàn, Đoàn Thanh niên, Đội Thiếu niên của nhà trường.</t>
  </si>
  <si>
    <t>Đội TNTP HCM Trường THCS Kim Sơn</t>
  </si>
  <si>
    <t>Công đoàn, Chi đoàn, Liên độiTrường THCS Kim Sơn</t>
  </si>
  <si>
    <t>Công đoàn, Liên đội Trường THCS Kim Sơn</t>
  </si>
  <si>
    <t>Đoàn Thanh niên phường Kim Sơn</t>
  </si>
  <si>
    <t>Đảng ủy phường Kim Sơn
Chi bộ Trường THCS Kim Sơn</t>
  </si>
  <si>
    <t>Chi bộ Trường THCS Kim Sơn</t>
  </si>
  <si>
    <t>Đảng ủy phường Kim Sơn</t>
  </si>
  <si>
    <t>TIÊU CHÍ 1.4</t>
  </si>
  <si>
    <t>[H4 - 1.4 - 01]</t>
  </si>
  <si>
    <t>Quyết định bổ nhiệm hiệu trưởng, phó hiệu trưởng</t>
  </si>
  <si>
    <t>UBND Thị xã Đông Triều</t>
  </si>
  <si>
    <t>[H4 - 1.4 - 02]</t>
  </si>
  <si>
    <t>Quyết định thành lập các tổ chuyên môn và tổ văn phòng; Quyết định biên chế các thành viên của tổ chuyên môn</t>
  </si>
  <si>
    <t>[H4 - 1.4 - 03]</t>
  </si>
  <si>
    <t>Quyết định bổ nhiệm tổ trưởng chuyên môn, tổ văn phòng.</t>
  </si>
  <si>
    <t>[H4 - 1.4 - 04]</t>
  </si>
  <si>
    <t>Sổ ghi kế hoạch hoạt động theo tháng, năm học và nội dung các cuộc họp chuyên môn của tổ chuyên môn</t>
  </si>
  <si>
    <t>[H4 - 1.4 - 05]</t>
  </si>
  <si>
    <t>Biên bản kiểm kê tài sản, thiết bị dạy học của tổ hàng năm</t>
  </si>
  <si>
    <t>Báo cáo sơ kết học kỳ I và báo , tổng kết (có nội dung đánh giá kết quả hoạt động của các tổ chuyên môn, tổ văn phòng)</t>
  </si>
  <si>
    <t>[H4 - 1.4 - 06]</t>
  </si>
  <si>
    <t>Hồ sơ tổ chức các chuyên đề chuyên môn của tổ hàng năm (Kế hoạch, các báo cáo, biên bản thảo luận rút kinh nghiệm)</t>
  </si>
  <si>
    <t>[H4 - 1.4 - 07]</t>
  </si>
  <si>
    <t>Hồ sơ tổ chức chuyên đề cấp trường và cụm trường hàng năm (Kế hoạch, các báo cáo, biên bản thảo luận rút kinh nghiệm)</t>
  </si>
  <si>
    <t>[H4 - 1.4 - 08]</t>
  </si>
  <si>
    <t>Kế hoạch khai thác sử dụng thiết bị dạy học của tổ chuyên môn</t>
  </si>
  <si>
    <t>[H4 - 1.4 - 09]</t>
  </si>
  <si>
    <t>Biên bản kiểm tra đánh giá, nhận xét của các cấp có thẩm quyền (có nội dung nhận xét, đánh giá và kết luận đóng góp  tổ chuyên môn, tổ văn phòng về việc nâng cao chất lượng các hoạt động của nhà trường)</t>
  </si>
  <si>
    <t>Tổ chuyên mônTrường THCS Kim Sơn</t>
  </si>
  <si>
    <t>T.CHÍ 1.5</t>
  </si>
  <si>
    <t>[H5 - 1.5 - 01]</t>
  </si>
  <si>
    <t>Sổ đăng bộ</t>
  </si>
  <si>
    <t>[H5 - 1.5 - 02]</t>
  </si>
  <si>
    <t>Sổ chủ nhiệm</t>
  </si>
  <si>
    <t>[H5 - 1.5 - 03]</t>
  </si>
  <si>
    <t>Sổ gọi tên và ghi điểm</t>
  </si>
  <si>
    <t>Báo cáo sơ kết học kỳ I và tổng kết năm học (có số liệu về cơ cấu tổ chức, quy mô lớp học)</t>
  </si>
  <si>
    <t>[H5 - 1.5 - 04]</t>
  </si>
  <si>
    <t>Biên bản họp bầu lớp trường, lớp phó, tổ trưởng của các lớp hàng năm</t>
  </si>
  <si>
    <t>Các lớpTrường THCS Kim Sơn</t>
  </si>
  <si>
    <t>TIÊU CHÍ 1.6</t>
  </si>
  <si>
    <t>[H6 - 1.6 - 01]</t>
  </si>
  <si>
    <t>Hồ sơ nhà trường (sổ công văn đi, đến; sổ cấp phát bằng; Sổ theo dõi học sinh chuyển đi, chuyển đến)</t>
  </si>
  <si>
    <t>[H6 - 1.6 - 02]</t>
  </si>
  <si>
    <t>Sổ quản lý tài sản, thiết bị giáo dục</t>
  </si>
  <si>
    <t>Thông báo thẩm tra ngân sách hàng năm của Phòng Tài chính</t>
  </si>
  <si>
    <t>Phòng Tài chính Thị xã Đông Triều</t>
  </si>
  <si>
    <t>Biên bản kiểm tra đánh giá, nhận xét của các cấp có thẩm quyền (có nội dung về công tác quản lý hành chính, tài chính, tài sản)</t>
  </si>
  <si>
    <t>Báo cáo sơ kết học kỳ I và tổng kết năm học (có đánh giá việc quản lý hồ sơ sổ sách của nhà trường)</t>
  </si>
  <si>
    <t>[H6 - 1.6 - 04]</t>
  </si>
  <si>
    <t>Quy chế chi tiêu nội bộ của nhà trường hằng năm</t>
  </si>
  <si>
    <t>[H6 -1.6 - 05]</t>
  </si>
  <si>
    <t>Phần mềm quản lý hành chính, tài chính và tài sản của nhà trường</t>
  </si>
  <si>
    <t>[H6 -1.6 - 06]</t>
  </si>
  <si>
    <t>Sổ quản lý tài chính</t>
  </si>
  <si>
    <t>[H6 -1.6 - 07]</t>
  </si>
  <si>
    <t>Công khai tài chính hằng năm</t>
  </si>
  <si>
    <t>Sổ nghị quyết của nhà trường</t>
  </si>
  <si>
    <t>[H6 -1.6 - 08]</t>
  </si>
  <si>
    <t>Văn bản đề nghị cấp bổ sung ngân sách hàng năm</t>
  </si>
  <si>
    <t>[H6 -1.6 - 09]</t>
  </si>
  <si>
    <t>Hồ sơ công tác xã hội hóa hàng năm</t>
  </si>
  <si>
    <t>[H6 -1.6 - 10]</t>
  </si>
  <si>
    <t>Kế hoạch công tác tài chính</t>
  </si>
  <si>
    <t>TIÊU CHÍ 1.7</t>
  </si>
  <si>
    <t>[H7 - 1.7 - 01]</t>
  </si>
  <si>
    <t>Kế hoạch bồi dưỡng, phát triển đội ngũ hàng năm.</t>
  </si>
  <si>
    <t>[H7 - 1.7 - 02]</t>
  </si>
  <si>
    <t>Kế hoạch BDTX của nhà trường hàng năm</t>
  </si>
  <si>
    <t>[H7 - 1.7 - 03]</t>
  </si>
  <si>
    <t>Hồ sơ kiểm tra, đánh giá giáo viên và nhân viên</t>
  </si>
  <si>
    <t>Sổ nghị quyết của nhà trường (có nội dung liên quan đến công tác bồi dưỡng giáo viên)</t>
  </si>
  <si>
    <t>Nghị quyết của Hội đồng trường (có nội dung liện quan đến công tác bồi dưỡng giáo viên)</t>
  </si>
  <si>
    <t>[H7 -1.7 - 04]</t>
  </si>
  <si>
    <t>Hồ sơ cấp phát lương và các chế độ phụ cấp khác của giáo viên hàng tháng</t>
  </si>
  <si>
    <t>[H7 - 1.7 - 05]</t>
  </si>
  <si>
    <t>Quyết định phân công nhiệm vụ cho cán bộ, giáo viên, nhân viên</t>
  </si>
  <si>
    <t>[H7 - 1.7 - 06]</t>
  </si>
  <si>
    <t>Bảng phân công giảng dạy hàng năm</t>
  </si>
  <si>
    <t>Báo cáo sơ kết, báo cáo tổng kết của công đoàn (có nội dung đánh giá biện pháp để phát huy của năng lực cán bộ quản lý giáo viên, nhân viên nhà trường)</t>
  </si>
  <si>
    <t>Báo cáo sơ kết học kỳ I và báo cáo tổng kết năm học (có nội dung đánh giá biện pháp để phát huy của năng lực cán bộ quản lý giáo viên, nhân viên nhà trường)</t>
  </si>
  <si>
    <t>TIÊU CHÍ 1.8</t>
  </si>
  <si>
    <t>[H8 - 1.8 - 01]</t>
  </si>
  <si>
    <t>Kế hoạch giáo dục của nhà trường (Quyết định ban hành chương trình giáo dục, KH HĐNGLL, KH chuyên môn, KH tổ chức hoạt động TNST, KH giáo dục hướng nghiệp)</t>
  </si>
  <si>
    <t>[H8 - 1.8 - 02]</t>
  </si>
  <si>
    <t>Kế hoạch năm học hàng năm</t>
  </si>
  <si>
    <t>Báo cáo sơ kết học kỳ I và báo cáo tổng kết năm học (có nội dung đánh giá về các hoạt động giáo dục của nhà trường)</t>
  </si>
  <si>
    <t>[H8 - 1.8 - 03]</t>
  </si>
  <si>
    <t>Thời khóa biểu</t>
  </si>
  <si>
    <t>[H8 - 1.8 - 04]</t>
  </si>
  <si>
    <t>Sổ ghi đầu bài</t>
  </si>
  <si>
    <t xml:space="preserve">Biên bản kiểm tra của các cấp có thẩm quyền (có nội dung liên quan đến các hoạt động quản lý giáo dục của nhà trường) </t>
  </si>
  <si>
    <t xml:space="preserve">Sổ nghị quyết của nhà trường  </t>
  </si>
  <si>
    <t>[H8 - 1.8 - 05]</t>
  </si>
  <si>
    <t xml:space="preserve">Hồ sơ quản lý dạy thêm, học thêm </t>
  </si>
  <si>
    <t>TIÊU CHÍ 1.9</t>
  </si>
  <si>
    <t>[H9 - 1.9 - 01]</t>
  </si>
  <si>
    <t>Hồ sơ Hội nghị cán bộ, viên chức</t>
  </si>
  <si>
    <t>[H9 - 1.9 - 02]</t>
  </si>
  <si>
    <t>Quy chế dân chủ của nhà trường</t>
  </si>
  <si>
    <t>Sổ nghị quyết của nhà trường (có nội dung liên quan đến thực hiện quy chế dân chủ)</t>
  </si>
  <si>
    <t>Nghị quyết của Hội đồng trường (có nội dung liên quan đến thực hiện quy chế dân chủ)</t>
  </si>
  <si>
    <t>Báo cáo sơ kết, tổng kết của công đoàn (có nội dung liên quan đến thực hiện quy chế dân chủ)</t>
  </si>
  <si>
    <t>Báo cáo sơ kết học kỳ I và báo cáo tổng kết năm học (có nội dung liên quan đến thực hiện quy chế dân chủ)</t>
  </si>
  <si>
    <t>[H9 - 1.9 - 03]</t>
  </si>
  <si>
    <t>Biên bản công khai quy chế dân chủ.</t>
  </si>
  <si>
    <t>[H9 - 1.9 - 04]</t>
  </si>
  <si>
    <t>Hồ sơ giám sát của ban thanh tra nhân dân về việc thực hiện quy chế dân chủ</t>
  </si>
  <si>
    <t xml:space="preserve">Biên bản kiểm tra của các cấp có thẩm quyền (có nội dung liên quan đến thực hiện quy chế dân chủ) </t>
  </si>
  <si>
    <t>[H9 - 1.9 - 05]</t>
  </si>
  <si>
    <t>Báo cáo thực hiện quy chế dân chủ của nhà trường</t>
  </si>
  <si>
    <t>[H9 - 1.9 - 06]</t>
  </si>
  <si>
    <t>Sổ tiếp công dân</t>
  </si>
  <si>
    <t>TIÊU CHÍ 1.10</t>
  </si>
  <si>
    <t>[H10 - 1.10 - 01]</t>
  </si>
  <si>
    <t>Hồ sơ đảm bảo an ninh trật tự, an toàn trường học</t>
  </si>
  <si>
    <t>[H10 - 1.10 - 02]</t>
  </si>
  <si>
    <t>Văn bản phối hợp với cơ quan công an có nội dung đảm bảo an ninh trật tự, an toàn trường học.</t>
  </si>
  <si>
    <t>[H10 - 1.10 - 03]</t>
  </si>
  <si>
    <t>Hình ảnh Hộp thư góp ý của nhà trường có số điện thoại đường dây nóng</t>
  </si>
  <si>
    <t>[H10 - 1.10 - 04]</t>
  </si>
  <si>
    <t>Sổ trực ban của nhà trường</t>
  </si>
  <si>
    <t>[H10 - 1.10 - 05]</t>
  </si>
  <si>
    <t>Giấy chứng nhận trường học đảm bảo an ninh trật tự và an toàn phòng chống tai nạn thương tích.</t>
  </si>
  <si>
    <t>[H10 - 1.10 - 06]</t>
  </si>
  <si>
    <t xml:space="preserve">Các bài viết tuyên truyền về chủ đề bình đẳng giới, phòng chống bạo lực, xâm hại </t>
  </si>
  <si>
    <t>Báo cáo sơ kết học kỳ I và báo cáo tổng kết năm học (có nội dung đánh giá hoạt động đảm bảo an ninh trật tự, an toàn trường học)</t>
  </si>
  <si>
    <t>[H10 - 1.10 - 07]</t>
  </si>
  <si>
    <t>Hồ sơ phòng chống cháy nổ</t>
  </si>
  <si>
    <t>TIÊU CHÍ 2.1</t>
  </si>
  <si>
    <t>[H1 - 1.4 - 01]</t>
  </si>
  <si>
    <t>[H11 - 2.1 - 01]</t>
  </si>
  <si>
    <t>Kết quả đánh giá, xếp loại hiệu trưởng, phó hiệu trưởng hàng năm</t>
  </si>
  <si>
    <t>Báo cáo sơ kết học kỳ I và báo cáo tổng kết năm học (có nội dung đánh giá công tác quản lý của Hiệu trưởng, Phó hiệu trưởng)</t>
  </si>
  <si>
    <t>[H11 - 2.1 - 02]</t>
  </si>
  <si>
    <t>Các hình thức khen thưởng Hiệu trưởng, phó hiệu trưởng</t>
  </si>
  <si>
    <t>[H11 - 2.1 - 03]</t>
  </si>
  <si>
    <t>Công văn triệu tập, quyết định cử phó Hiệu trưởng đi học</t>
  </si>
  <si>
    <t>[H11 - 2.1 - 04]</t>
  </si>
  <si>
    <t>Văn bản triệu tập hiệu trưởng, phó hiệu trưởng tham dự các lớp bồi dưỡng, tập huấn về chuyên môn</t>
  </si>
  <si>
    <t>[H11 - 2.1 - 05]</t>
  </si>
  <si>
    <t xml:space="preserve">Kết quả học tập các lớp bồi dưỡng, tập huấn về chuyên môn, nghiệp vụ quản lý giáo dục, bồi dưỡng chính trị của Hiệu trưởng, Phó hiệu trưởng: Bảng điểm; Chứng chỉ; bằng cấp </t>
  </si>
  <si>
    <t>[H11 - 2.1 - 06]</t>
  </si>
  <si>
    <t>Biên bản nhận xét, đánh giá Hiệu trưởng, Phó hiệu trưởng hàng năm</t>
  </si>
  <si>
    <t>TIÊU CHÍ 2.2</t>
  </si>
  <si>
    <t>[H12 - 2.2 - 01]</t>
  </si>
  <si>
    <t>Danh sách cán bộ, giáo viên, nhân viên có thông tin về trình độ đào tạo (Kèm theo hồ sơ giáo viên)</t>
  </si>
  <si>
    <t>[H12 - 2.2 - 02]</t>
  </si>
  <si>
    <t>Bảng tổng hợp kết quả đánh giá xếp loại chuẩn nghề nghiệp giáo viên hàng năm</t>
  </si>
  <si>
    <t>Báo cáo sơ kết học kỳ I và báo cáo tổng kết năm học (có nội dung đánh giá hoạt động của giáo viên nhà trường)</t>
  </si>
  <si>
    <t>[H12 - 2.2 - 03]</t>
  </si>
  <si>
    <t>Danh sách giáo viên đạt trên chuẩn về trình độ đào tạo của nhà trường</t>
  </si>
  <si>
    <t>[H12 - 2.2 - 04]</t>
  </si>
  <si>
    <t>Các quyết định khen thưởng, quyết định công nhận giáo viên giỏi, giấy chứng nhận BDTX của cấp có thẩm quyền đối với giáo viên.</t>
  </si>
  <si>
    <t>[H12 - 2.2 - 05]</t>
  </si>
  <si>
    <t xml:space="preserve">Các quyết định công nhận SKKN, GPST hàng năm các cấp </t>
  </si>
  <si>
    <t>[H12 - 2.2 - 06]</t>
  </si>
  <si>
    <t>Kế hoạch triển khai hoạt động nghiên cứu khoa học kỹ thuật của nhà trường</t>
  </si>
  <si>
    <t>Phòng GD&amp;ĐT Đông Triều  UBND Thị xã Đông Triều   Trường THCS Kim Sơn</t>
  </si>
  <si>
    <t>TIÊU CHÍ 2.3</t>
  </si>
  <si>
    <t>[H13 - 2.3 - 01]</t>
  </si>
  <si>
    <t>Bảng tổng hợp đánh giá xếp loại viên chức hàng năm (có kết quả đánh giá xếp loại nhân viên)</t>
  </si>
  <si>
    <t>Danh sách nhân viên của nhà trường có thông tin về trình độ đào tạo và nghiệp vụ (kèm theo hồ sơ nhân viên)</t>
  </si>
  <si>
    <t>Quyết định phân công nhiệm vụ cho cán bộ, giáo viên, nhân viên hàng năm</t>
  </si>
  <si>
    <t>Báo cáo sơ kết học kỳ I và báo cáo tổng kết năm học (có nội dung đánh giá hoạt động của nhân viên nhà trường)</t>
  </si>
  <si>
    <t>[H13 - 2.3 - 02]</t>
  </si>
  <si>
    <t>Văn bản triệu tập nhân viên tham dự các lớp bồi dưỡng, tập huấn về chuyên môn nghiệp vụ</t>
  </si>
  <si>
    <t>[H13 - 2.3 - 03]</t>
  </si>
  <si>
    <t>Chứng chỉ hoặc chứng nhận đã qua lớp bồi dưỡng, tập huấn về chuyên môn nghiệp vụ của nhân viên</t>
  </si>
  <si>
    <t>TIÊU CHÍ 2.4</t>
  </si>
  <si>
    <t>Báo cáo sơ kết học kỳ I và báo cáo tổng kết năm học (có nội dung đánh giá hoạt động học của học sinh nhà trường)</t>
  </si>
  <si>
    <t>[H14 - 2.4 - 01]</t>
  </si>
  <si>
    <t>Các kế hoạch tổ chức chương trình tư vấn cho học sinh</t>
  </si>
  <si>
    <t>[H14 - 2.4 - 02]</t>
  </si>
  <si>
    <t>Quyết định của các cấp khen thưởng học sinh có thành tích trong học tập và rèn luyện hàng năm</t>
  </si>
  <si>
    <t>TIÊU CHÍ 3.1</t>
  </si>
  <si>
    <t>[H15 - 3.1 - 01]</t>
  </si>
  <si>
    <t>Giấy chứng nhận quyền sử dụng đất</t>
  </si>
  <si>
    <t>Sở Tài nguyên, môi trường tỉnh Quảng Ninh</t>
  </si>
  <si>
    <t>Báo cáo sơ kết học kỳ I và báo cáo tổng kết năm học (có nội dung đánh giá về khuôn viên nhà trường, khu sân chơi, bãi tập đảm bảo các hoạt động giáo dục)</t>
  </si>
  <si>
    <t>[H15 - 3.1 - 02]</t>
  </si>
  <si>
    <t>Hồ sơ thiết kế xây dựng của nhà trường đã được phê duyệt</t>
  </si>
  <si>
    <t>[H15 - 3.1 - 03]</t>
  </si>
  <si>
    <t>Các hình ảnh khuôn viên, khu sân chơi, bãi tập( đường chạy, hố nhảy….)</t>
  </si>
  <si>
    <t>[H15 - 3.1 - 04]</t>
  </si>
  <si>
    <t>Hình ảnh cổng trường</t>
  </si>
  <si>
    <t>TIÊU CHÍ 3.2</t>
  </si>
  <si>
    <t>[H16-3.2 - 01]</t>
  </si>
  <si>
    <t>Biên bản kiểm kê tài sản</t>
  </si>
  <si>
    <t>[H16 - 3.2 - 02]</t>
  </si>
  <si>
    <t>Biên bản bàn giao tài sản lớp học hàng năm</t>
  </si>
  <si>
    <t>[H16 - 3.2 - 03]</t>
  </si>
  <si>
    <t>Biên bản kiểm kê cơ sở vật chất khối phục vụ học tập hàng năm (phòng học bộ môn, phòng Đoàn Đội, thư viện, phòng truyền thống)</t>
  </si>
  <si>
    <t>[H16 - 3.2 - 04]</t>
  </si>
  <si>
    <t xml:space="preserve">Sơ đồ tổng thể của nhà trường </t>
  </si>
  <si>
    <t>Hồ sơ thiết kế xây dựng của nhà trường</t>
  </si>
  <si>
    <t>[H16 - 3.2 - 05]</t>
  </si>
  <si>
    <t>Hồ sơ thiết bị dạy học</t>
  </si>
  <si>
    <t>TIÊU CHÍ 3.3</t>
  </si>
  <si>
    <t>[H17 - 3.3 - 01]</t>
  </si>
  <si>
    <t>Kế hoạch sửa chữa, bổ sung các thiết bị khối hành chính - quản trị</t>
  </si>
  <si>
    <t>[H17 - 3.3 - 02]</t>
  </si>
  <si>
    <t>Hình ảnh, tư liệu về các phòng trong khu hiệu bộ, nhà để xe của gv và hs</t>
  </si>
  <si>
    <t>[3.2 - 01]</t>
  </si>
  <si>
    <t>[H17 - 3.3 - 03]</t>
  </si>
  <si>
    <t>Biên bản kiểm kê cơ sở vật chất khối hành chính - quản trị (phòng làm việc, văn phòng, phòng họp, phòng tổ chuyên môn, phòng y tế)</t>
  </si>
  <si>
    <t>Các biên bản đánh giá của cấp có thẩm quyền (có nội dung đánh giá về thiết bị khối phục vụ học tập và khối hành chính - quản trị)</t>
  </si>
  <si>
    <t>TIÊU CHÍ 3.4</t>
  </si>
  <si>
    <t>Sơ đồ tổng thể của nhà trường</t>
  </si>
  <si>
    <t>[H18 - 3.4 - 01]</t>
  </si>
  <si>
    <t>Biên bản kiểm tra công tác y tế (có nội dung về nguồn nước sạch)</t>
  </si>
  <si>
    <t>Báo cáo sơ kết học kỳ I và báo cáo tổng kết năm học (có nội dung đánh giá về khu vệ sinh giáo viên, học sinh và hệ thống cấp thoát nước)</t>
  </si>
  <si>
    <t>[H18 - 3.4 - 02]</t>
  </si>
  <si>
    <t>Hồ sơ thiết kế xây dựng công trình vệ sinh và hệ thống thoát nước</t>
  </si>
  <si>
    <t>[H18 - 3.4 - 03]</t>
  </si>
  <si>
    <t>Hợp đồng cung cấp nước sạch.</t>
  </si>
  <si>
    <t>Công ty cổ phần nước sạch Quảng Ninh</t>
  </si>
  <si>
    <t>[H18 - 3.4 - 04]</t>
  </si>
  <si>
    <t>Hợp đồng thu gom rác thải.</t>
  </si>
  <si>
    <t>[H18 -3.4 - 05]</t>
  </si>
  <si>
    <t>Hóa đơn thu tiền nước, thu gom rác thải hàng tháng</t>
  </si>
  <si>
    <t>[H18 - 3.4 - 06]</t>
  </si>
  <si>
    <t>Hình ảnh, tư liệu về khu vệ sinh của gv và hs, hệ thống nước sạch, hệ thống cống thoát nước, thu gom rác thải</t>
  </si>
  <si>
    <t>Hội LHPN phường Kim Sơn</t>
  </si>
  <si>
    <t>TIÊU CHÍ 3.5</t>
  </si>
  <si>
    <t>[H18 -3.5 - 01]</t>
  </si>
  <si>
    <t>Hóa đơn hoặc hợp đồng mua đồ dùng, thiết bị dạy học hàng năm</t>
  </si>
  <si>
    <t>Biên bản kiểm kê tài sản lớp học</t>
  </si>
  <si>
    <t>Biên bản kiểm tra của các cấp có thẩm quyền (có nội dung liên quan đến thiết bị phục vụ các hoạt động của nhà trường)</t>
  </si>
  <si>
    <t>[H19 - 3.5 - 02]</t>
  </si>
  <si>
    <t>Bảng thống kê các thiết bị dạy học được sửa chữa hàng năm</t>
  </si>
  <si>
    <t>[H19-3.5 - 03]</t>
  </si>
  <si>
    <t>Hóa đơn sửa chữa các thiết bị</t>
  </si>
  <si>
    <t>[H19 - 3.5 - 04]</t>
  </si>
  <si>
    <t>Hợp đồng kết nối mạng Internet</t>
  </si>
  <si>
    <t>Công ty Điện báo, điện thoại Quảng Ninh</t>
  </si>
  <si>
    <t>[H19 -3.5 - 05]</t>
  </si>
  <si>
    <t>Hóa đơn thanh toán tiền Internet hàng tháng của nhà trường</t>
  </si>
  <si>
    <t>[H19 - 3.5 - 06]</t>
  </si>
  <si>
    <t>Thống kê danh mục thiết bị dạy học do giáo viên tự làm</t>
  </si>
  <si>
    <t>TIÊU CHÍ 3.6</t>
  </si>
  <si>
    <t>Biên bản kiểm tra của các cơ quan chức năng (có nội dung liên quan đến thư viện)</t>
  </si>
  <si>
    <t>[H20 - 3.6 - 01]</t>
  </si>
  <si>
    <t>Hồ sơ quản lý thư viện, ứng dụng CNTT trong công tác khai thác và quản lý thư viện</t>
  </si>
  <si>
    <t>[H20 - 3.6 - 02]</t>
  </si>
  <si>
    <t xml:space="preserve">Quyết định công nhận Thư viện trường học tiên tiến </t>
  </si>
  <si>
    <t>Báo cáo sơ kết học kỳ I và báo cáo tổng kết năm học (có nội dung đánh giá hoạt động của thư viện)</t>
  </si>
  <si>
    <t>TIÊU CHÍ 4.1</t>
  </si>
  <si>
    <t>[H21 - 4.1 - 01]</t>
  </si>
  <si>
    <t>Nghị quyết về việc kiện toàn ban đại diện cha mẹ học sinh nhà trường</t>
  </si>
  <si>
    <t>[H21 - 4.1 - 02]</t>
  </si>
  <si>
    <t>Danh sách Ban đại điện cha mẹ học sinh các lớp hàng năm</t>
  </si>
  <si>
    <t>[H21 - 4.1 - 03]</t>
  </si>
  <si>
    <t>Kế hoạch hoạt động của ban đại diện cha mẹ học sinh nhà trường</t>
  </si>
  <si>
    <t>[H21 - 4.1 - 04]</t>
  </si>
  <si>
    <t xml:space="preserve">Báo cáo hoạt động của ban đại diện cha mẹ học sinh nhà trường </t>
  </si>
  <si>
    <t>[H21 - 4.1 - 05]</t>
  </si>
  <si>
    <t>Các biên bản họp cha mẹ học sinh các lớp</t>
  </si>
  <si>
    <t>Báo cáo sơ kết học kỳ I và báo cáo tổng kết năm học (có nội dung đánh giá hoạt động của Ban đại diện cha mẹ học sinh)</t>
  </si>
  <si>
    <t>[H21 - 4.1 - 06]</t>
  </si>
  <si>
    <t>Các hình ảnh liên quan đến hoạt động của ban đại diện cha mẹ học sinh nhà trường</t>
  </si>
  <si>
    <t>[H21 - 4.1 - 07]</t>
  </si>
  <si>
    <t>Biên bản họp giữa ban đại diện cha mẹ học sinh và nhà trường</t>
  </si>
  <si>
    <t>[H6-1.6 - 09]</t>
  </si>
  <si>
    <t>TIÊU CHÍ 4.2</t>
  </si>
  <si>
    <t>[H22 - 4.2 - 01]</t>
  </si>
  <si>
    <t>Các văn bản của nhà trường tham mưu với các cấp ủy Đảng, chính quyền địa phương để thực hiện kế hoạch giáo dục</t>
  </si>
  <si>
    <t>Báo cáo kết quả thực hiện chiến lược xây dựng và phát triển nhà trường gửi cấp ủy Đảng, chính quyền, địa phương</t>
  </si>
  <si>
    <t>[H22 - 4.2 - 02]</t>
  </si>
  <si>
    <t>[H22 - 4.2 - 03]</t>
  </si>
  <si>
    <t>Các hình ảnh, tư liệu về hoạt động phối hợp với địa phương được tổ chức tại nhà trường (học tin học, gặp mặt Hội cựu giáo chức)</t>
  </si>
  <si>
    <t>Báo cáo sơ kết học kỳ I và báo cáo tổng kết năm học (có nội dung về công tác tham mưu cấp ủy đảng, chính quyền và phối hợp với các tổ chức, cá nhân nhà trường)</t>
  </si>
  <si>
    <t>[H22 - 4.2 - 04]</t>
  </si>
  <si>
    <t>Các hình ảnh, tư liệu về hoạt động các ngày lễ, ngày hội  lớn trong năm</t>
  </si>
  <si>
    <t xml:space="preserve">UBND phường Kim Sơn </t>
  </si>
  <si>
    <t>Giấy khen Tập thể lao động xuất sắc của UBND phường</t>
  </si>
  <si>
    <t>TIÊU CHÍ 5.1</t>
  </si>
  <si>
    <t>Sổ ghi kế hoạch hoạt động chuyên môn và nội dung các cuộc họp chuyên môn của tổ chuyên môn</t>
  </si>
  <si>
    <t>[H23 - 5.1 - 01]</t>
  </si>
  <si>
    <t>Sổ ghi kế hoạch giảng dạy và ghi chép sinh hoạt chuyên môn, dự giờ, thăm lớp của giáo viên</t>
  </si>
  <si>
    <t>[H23 - 5.1 - 02]</t>
  </si>
  <si>
    <t>Giấy chứng nhận đã thành chương trình bồi dưỡng thường xuyên dành cho giáo viên phổ thông.</t>
  </si>
  <si>
    <t>Báo cáo sơ kết học kỳ I và báo cáo tổng kết năm học (có nội dung đánh giá việc thực hiện chương trình giáo dục)</t>
  </si>
  <si>
    <t>[H23 - 5.1 - 03]</t>
  </si>
  <si>
    <t>Biên bản sơ kết học kỳ I và biên bản tổng kết năm học của tổ chuyên môn hàng năm có nội dung đánh giá, phân tích các biện pháp, giải pháp thực hiện hoạt động giáo dục.</t>
  </si>
  <si>
    <t>Kế hoạch giáo dục của nhà trường</t>
  </si>
  <si>
    <t>[H23 - 5.1 - 04]</t>
  </si>
  <si>
    <t>Bảng tổng hợp kết quả xếp loại hai mặt giáo dục của học sinh hàng năm</t>
  </si>
  <si>
    <t>Quyết định công nhận kết quả sáng kiến cấp trường hàng năm</t>
  </si>
  <si>
    <t>[H12 - 2.2 - 07]</t>
  </si>
  <si>
    <t>TIÊU CHÍ 5.2</t>
  </si>
  <si>
    <t>[H24 - 5.2 - 01]</t>
  </si>
  <si>
    <t>Danh sách học sinh có hoàn cảnh khó khăn, học sinh khuyết tật, học sinh năng khiếu của nhà trường hàng năm</t>
  </si>
  <si>
    <t>Báo cáo sơ kết học kỳ I và báo cáo tổng kết năm học (có nội dung đánh giá việc học tập và rèn luyện của học sinh có hoàn cảnh khó khăn)</t>
  </si>
  <si>
    <t>[H24 - 5.2 - 02]</t>
  </si>
  <si>
    <t>Kế hoạch giáo dục học sinh khuyết tật; kế hoạch bồi dưỡng học sinh giỏi, phụ đạo học sinh yếu hàng năm</t>
  </si>
  <si>
    <t>TIÊU CHÍ 5.3</t>
  </si>
  <si>
    <t>[H24 - 5.2 - 03]</t>
  </si>
  <si>
    <t>Quyết định của các cấp khen thưởng học sinh thế thao, văn nghệ các cấp.</t>
  </si>
  <si>
    <t>[H25 - 5.3 - 01]</t>
  </si>
  <si>
    <t>Kế hoạch chuyên đề, tham luận có nội dung giáo dục địa phương đối với học sinh (KH chuyên đề cấp cụm 21-22 môn văn - tham luận)</t>
  </si>
  <si>
    <t>Báo cáo sơ kết học kỳ I và báo cáo tổng kết năm học (có nội dung giáo dục địa phương)</t>
  </si>
  <si>
    <t>TIÊU CHÍ 5.4</t>
  </si>
  <si>
    <t>Sổ ghi kế hoạch hoạt động chuyên môn và nội dung các cuộc họp chuyên môn của tổ chuyên môn.</t>
  </si>
  <si>
    <t>[H26 - 5.4 - 01]</t>
  </si>
  <si>
    <t>Kế hoạch tổ chức cho học sinh tham gia hoạt động trải nghiệm sáng tạo (Kèm theo hình ảnh đi trải nghiệm)</t>
  </si>
  <si>
    <t>Kế hoạch giáo dục của nhà trường (có kế hoạch tổ chức hoạt động trải nghiệm và kế hoạch giáo dục hướng nghiệp, dạy nghề phổ thông)</t>
  </si>
  <si>
    <t>Báo cáo sơ kết học kỳ I và báo cáo tổng kết năm học (có nội dung đánh giá các hoạt động trải nghiệm và hướng nghiệp)</t>
  </si>
  <si>
    <t>[H26 - 5.4 - 02]</t>
  </si>
  <si>
    <t>TIÊU CHÍ 5.5</t>
  </si>
  <si>
    <t>Báo cáo sơ kết học kỳ I và báo cáo tổng kết năm học (có nội dung đánh giá các hoạt động trải nghiệm, hướng nghiệp và đánh giá việc hình thành, phát triển kỹ năng sống cho học sinh)</t>
  </si>
  <si>
    <t>[H27 - 5.5 - 01]</t>
  </si>
  <si>
    <t>Kế hoạch đổi mới kiểm tra đánh giá của nhà trường</t>
  </si>
  <si>
    <t>[H27 - 5.5 - 02]</t>
  </si>
  <si>
    <t>Hình ảnh, tư liệu tổ chức các hoạt động ngoại khóa giáo dục phát triển kỹ năng sống cho học sinh</t>
  </si>
  <si>
    <t>TIÊU CHÍ 5.6</t>
  </si>
  <si>
    <t>[H28 - 5.6 - 01]</t>
  </si>
  <si>
    <t xml:space="preserve">Biên bản xét duyệt lên lớp hàng năm </t>
  </si>
  <si>
    <t>Báo cáo sơ kết học kỳ I và báo cáo tổng kết năm học (có kết quả học lực, hạnh kiểm, tỉ lệ học sinh lên lớp, tốt nghiệp, định hướng phân luồng cho học sinh và số liệu học sinh lưu ban, bỏ học)</t>
  </si>
  <si>
    <t>[H28 -5.6 - 02]</t>
  </si>
  <si>
    <t>Hồ sơ xét tốt nghiệp THCS hàng năm</t>
  </si>
  <si>
    <t>[H28 - 5.6 - 03]</t>
  </si>
  <si>
    <t>Hình ảnh, tư liệu liên quan đến kết quả giáo dục</t>
  </si>
  <si>
    <t>Công đoàn, Chi đoàn, Liên đội Trường THCS Kim Sơn</t>
  </si>
  <si>
    <t>Tổ chuyên môn Trường THCS Kim Sơn</t>
  </si>
  <si>
    <t>[H6 -1.6 - 03]</t>
  </si>
  <si>
    <t>Đảng bộ phường Kim Sơn</t>
  </si>
  <si>
    <t>Đảng ủy, HĐND phường Kim Sơn</t>
  </si>
  <si>
    <t xml:space="preserve">Phòng GD&amp;ĐT Đông Triều
UBND Thị xã Đông Triều  </t>
  </si>
  <si>
    <t>Đ/c Ngọc (TD)</t>
  </si>
  <si>
    <t>Giang</t>
  </si>
  <si>
    <t>Tô Trang</t>
  </si>
  <si>
    <t>Thùy</t>
  </si>
  <si>
    <t>Thị ủy Đông Triều   Trường đào tạo cán bộ Nguyễn Văn Cừ</t>
  </si>
  <si>
    <t>Đ/c Vân</t>
  </si>
  <si>
    <t>Đ/c Lành</t>
  </si>
  <si>
    <t>Đ/c Huệ</t>
  </si>
  <si>
    <t xml:space="preserve">  HỘI ĐỒNG TỰ ĐÁNH GIÁ</t>
  </si>
  <si>
    <t>Các lớp Trường THCS Kim Sơn</t>
  </si>
  <si>
    <t>Thị ủy Đông Triều, PGD TX</t>
  </si>
  <si>
    <t>CHỦ TỊCH HỘI ĐỒNG</t>
  </si>
  <si>
    <t>DANH MỤC MÃ MINH CHỨNG NĂM HỌC 2022-2023</t>
  </si>
  <si>
    <t>(Kèm theo Kế hoạch Tự đánh giá số 218/KH-THCSKS ngày 20/9/2022)</t>
  </si>
  <si>
    <t>Đông Triều, ngày 20 tháng 9 năm 2022</t>
  </si>
  <si>
    <t>Lê Thị Thúy Liễu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</si>
</sst>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2"/>
      <color theme="1"/>
      <name val="Times New Roman"/>
      <family val="1"/>
    </font>
    <font>
      <b/>
      <sz val="12"/>
      <color theme="1"/>
      <name val="Times New Roman"/>
      <family val="1"/>
    </font>
    <font>
      <sz val="12"/>
      <color rgb="FF222222"/>
      <name val="Times New Roman"/>
      <family val="1"/>
    </font>
    <font>
      <sz val="12"/>
      <name val="Times New Roman"/>
      <family val="1"/>
    </font>
    <font>
      <b/>
      <sz val="12"/>
      <color rgb="FF000099"/>
      <name val="Times New Roman"/>
      <family val="1"/>
    </font>
    <font>
      <b/>
      <sz val="11"/>
      <name val="Times New Roman"/>
      <family val="1"/>
    </font>
    <font>
      <b/>
      <sz val="10"/>
      <name val="Times New Roman"/>
      <family val="1"/>
    </font>
    <font>
      <b/>
      <sz val="12"/>
      <name val="Times New Roman"/>
      <family val="1"/>
    </font>
    <font>
      <sz val="10"/>
      <name val="Times New Roman"/>
      <family val="1"/>
    </font>
    <font>
      <b/>
      <sz val="14"/>
      <color rgb="FFFF0000"/>
      <name val="Times New Roman"/>
      <family val="1"/>
    </font>
    <font>
      <sz val="11"/>
      <name val="Times New Roman"/>
      <family val="1"/>
    </font>
    <font>
      <sz val="10"/>
      <name val="Cambria"/>
      <family val="1"/>
      <scheme val="major"/>
    </font>
    <font>
      <b/>
      <sz val="8"/>
      <name val="Times New Roman"/>
      <family val="1"/>
    </font>
    <font>
      <b/>
      <sz val="10"/>
      <color rgb="FFFF0000"/>
      <name val="Times New Roman"/>
      <family val="1"/>
    </font>
    <font>
      <sz val="10"/>
      <color theme="1"/>
      <name val="Times New Roman"/>
      <family val="1"/>
    </font>
    <font>
      <b/>
      <sz val="10"/>
      <color rgb="FF000099"/>
      <name val="Times New Roman"/>
      <family val="1"/>
    </font>
    <font>
      <b/>
      <sz val="11"/>
      <color theme="1"/>
      <name val="Times New Roman"/>
      <family val="1"/>
    </font>
    <font>
      <sz val="11"/>
      <color theme="1"/>
      <name val="Times New Roman"/>
      <family val="1"/>
    </font>
    <font>
      <sz val="10"/>
      <color rgb="FF0000FF"/>
      <name val="Times New Roman"/>
      <family val="1"/>
    </font>
    <font>
      <b/>
      <sz val="14"/>
      <color theme="1"/>
      <name val="Times New Roman"/>
      <family val="1"/>
    </font>
    <font>
      <i/>
      <sz val="12"/>
      <color rgb="FFFF0000"/>
      <name val="Times New Roman"/>
      <family val="1"/>
    </font>
    <font>
      <i/>
      <sz val="12"/>
      <name val="Times New Roman"/>
      <family val="1"/>
    </font>
  </fonts>
  <fills count="8">
    <fill>
      <patternFill patternType="none"/>
    </fill>
    <fill>
      <patternFill patternType="gray125"/>
    </fill>
    <fill>
      <patternFill patternType="solid">
        <fgColor rgb="FF66FFFF"/>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theme="0"/>
        <bgColor theme="0"/>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diagonal/>
    </border>
    <border>
      <left style="thin">
        <color rgb="FF0070C0"/>
      </left>
      <right/>
      <top style="thin">
        <color rgb="FF0070C0"/>
      </top>
      <bottom style="hair">
        <color rgb="FF0070C0"/>
      </bottom>
      <diagonal/>
    </border>
    <border>
      <left style="thin">
        <color rgb="FF0070C0"/>
      </left>
      <right/>
      <top style="hair">
        <color rgb="FF0070C0"/>
      </top>
      <bottom style="hair">
        <color rgb="FF0070C0"/>
      </bottom>
      <diagonal/>
    </border>
    <border>
      <left style="thin">
        <color rgb="FF0070C0"/>
      </left>
      <right/>
      <top style="hair">
        <color rgb="FF0070C0"/>
      </top>
      <bottom style="thin">
        <color rgb="FF0070C0"/>
      </bottom>
      <diagonal/>
    </border>
    <border>
      <left style="thin">
        <color rgb="FF0070C0"/>
      </left>
      <right/>
      <top style="thin">
        <color rgb="FF0070C0"/>
      </top>
      <bottom/>
      <diagonal/>
    </border>
    <border>
      <left style="thin">
        <color rgb="FF0070C0"/>
      </left>
      <right/>
      <top/>
      <bottom/>
      <diagonal/>
    </border>
    <border>
      <left style="thin">
        <color rgb="FF0070C0"/>
      </left>
      <right/>
      <top/>
      <bottom style="thin">
        <color rgb="FF0070C0"/>
      </bottom>
      <diagonal/>
    </border>
    <border>
      <left style="thin">
        <color indexed="64"/>
      </left>
      <right/>
      <top style="thin">
        <color indexed="64"/>
      </top>
      <bottom style="thin">
        <color indexed="64"/>
      </bottom>
      <diagonal/>
    </border>
    <border>
      <left style="thin">
        <color rgb="FF0070C0"/>
      </left>
      <right style="thin">
        <color indexed="64"/>
      </right>
      <top style="thin">
        <color rgb="FF0070C0"/>
      </top>
      <bottom/>
      <diagonal/>
    </border>
    <border>
      <left style="thin">
        <color rgb="FF0070C0"/>
      </left>
      <right style="thin">
        <color indexed="64"/>
      </right>
      <top/>
      <bottom/>
      <diagonal/>
    </border>
    <border>
      <left style="thin">
        <color rgb="FF0070C0"/>
      </left>
      <right style="thin">
        <color indexed="64"/>
      </right>
      <top/>
      <bottom style="thin">
        <color rgb="FF0070C0"/>
      </bottom>
      <diagonal/>
    </border>
    <border>
      <left style="thin">
        <color rgb="FF0070C0"/>
      </left>
      <right/>
      <top style="hair">
        <color rgb="FF0070C0"/>
      </top>
      <bottom/>
      <diagonal/>
    </border>
    <border>
      <left/>
      <right style="thin">
        <color indexed="64"/>
      </right>
      <top style="thin">
        <color rgb="FF0070C0"/>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thin">
        <color rgb="FF0070C0"/>
      </bottom>
      <diagonal/>
    </border>
  </borders>
  <cellStyleXfs count="1">
    <xf numFmtId="0" fontId="0" fillId="0" borderId="0"/>
  </cellStyleXfs>
  <cellXfs count="123">
    <xf numFmtId="0" fontId="0" fillId="0" borderId="0" xfId="0"/>
    <xf numFmtId="0" fontId="1" fillId="0" borderId="0" xfId="0" applyFont="1"/>
    <xf numFmtId="0" fontId="1" fillId="0" borderId="1" xfId="0" applyFont="1" applyBorder="1"/>
    <xf numFmtId="0" fontId="1" fillId="0" borderId="1" xfId="0" applyFont="1" applyBorder="1" applyAlignment="1">
      <alignment wrapText="1"/>
    </xf>
    <xf numFmtId="0" fontId="2" fillId="0" borderId="0" xfId="0" applyFont="1"/>
    <xf numFmtId="0" fontId="1" fillId="0" borderId="1" xfId="0" applyFont="1" applyBorder="1" applyAlignment="1">
      <alignment horizontal="left" vertical="center"/>
    </xf>
    <xf numFmtId="0" fontId="2" fillId="0" borderId="0" xfId="0" applyFont="1" applyAlignment="1">
      <alignment horizontal="center" wrapText="1"/>
    </xf>
    <xf numFmtId="0" fontId="2" fillId="0" borderId="0" xfId="0" applyFont="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3" fillId="0" borderId="1" xfId="0" applyFont="1" applyBorder="1"/>
    <xf numFmtId="0" fontId="4" fillId="0" borderId="1" xfId="0" applyFont="1" applyBorder="1"/>
    <xf numFmtId="0" fontId="1" fillId="0" borderId="0" xfId="0" applyFont="1" applyAlignment="1">
      <alignment vertical="center"/>
    </xf>
    <xf numFmtId="0" fontId="1" fillId="3" borderId="1" xfId="0" applyFont="1" applyFill="1" applyBorder="1"/>
    <xf numFmtId="0" fontId="4" fillId="3" borderId="1" xfId="0" applyFont="1" applyFill="1" applyBorder="1"/>
    <xf numFmtId="0" fontId="1" fillId="3" borderId="1" xfId="0" applyFont="1" applyFill="1" applyBorder="1" applyAlignment="1">
      <alignment wrapText="1"/>
    </xf>
    <xf numFmtId="0" fontId="1" fillId="3" borderId="1" xfId="0" applyFont="1" applyFill="1" applyBorder="1" applyAlignment="1">
      <alignment vertical="center"/>
    </xf>
    <xf numFmtId="0" fontId="4" fillId="3" borderId="1" xfId="0" applyFont="1" applyFill="1" applyBorder="1" applyAlignment="1">
      <alignment vertical="center"/>
    </xf>
    <xf numFmtId="0" fontId="6"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6" xfId="0" applyFont="1" applyFill="1" applyBorder="1" applyAlignment="1">
      <alignment horizontal="center" vertical="center"/>
    </xf>
    <xf numFmtId="0" fontId="9"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9" fillId="4" borderId="1" xfId="0" applyFont="1" applyFill="1" applyBorder="1" applyAlignment="1">
      <alignment horizontal="justify" vertical="center" wrapText="1"/>
    </xf>
    <xf numFmtId="0" fontId="9" fillId="5" borderId="1" xfId="0" applyFont="1" applyFill="1" applyBorder="1" applyAlignment="1">
      <alignment horizontal="justify" vertical="center" wrapText="1"/>
    </xf>
    <xf numFmtId="0" fontId="11" fillId="0" borderId="1" xfId="0" applyFont="1" applyBorder="1"/>
    <xf numFmtId="0" fontId="12" fillId="0" borderId="1" xfId="0" applyFont="1" applyBorder="1" applyAlignment="1">
      <alignment vertical="top" wrapText="1"/>
    </xf>
    <xf numFmtId="0" fontId="9" fillId="6" borderId="1" xfId="0" applyFont="1" applyFill="1" applyBorder="1" applyAlignment="1">
      <alignment horizontal="left" vertical="center" wrapText="1"/>
    </xf>
    <xf numFmtId="0" fontId="11" fillId="0" borderId="0" xfId="0" applyFont="1"/>
    <xf numFmtId="0" fontId="9" fillId="4" borderId="1" xfId="0" applyFont="1" applyFill="1" applyBorder="1" applyAlignment="1">
      <alignment vertical="center"/>
    </xf>
    <xf numFmtId="0" fontId="0" fillId="0" borderId="1" xfId="0" applyBorder="1"/>
    <xf numFmtId="0" fontId="9" fillId="0" borderId="1" xfId="0" applyFont="1" applyBorder="1" applyAlignment="1">
      <alignment horizontal="left" vertical="center" wrapText="1"/>
    </xf>
    <xf numFmtId="0" fontId="7" fillId="2" borderId="10" xfId="0" applyFont="1" applyFill="1" applyBorder="1" applyAlignment="1">
      <alignment horizontal="center" vertical="center" wrapText="1"/>
    </xf>
    <xf numFmtId="0" fontId="9" fillId="4" borderId="13" xfId="0" applyFont="1" applyFill="1" applyBorder="1" applyAlignment="1">
      <alignment horizontal="justify" vertical="center" wrapText="1"/>
    </xf>
    <xf numFmtId="0" fontId="9" fillId="0" borderId="13" xfId="0" applyFont="1" applyBorder="1" applyAlignment="1">
      <alignment horizontal="left"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8" fillId="0" borderId="1" xfId="0" applyFont="1" applyFill="1" applyBorder="1" applyAlignment="1">
      <alignment horizontal="center"/>
    </xf>
    <xf numFmtId="0" fontId="8" fillId="4" borderId="1" xfId="0" applyFont="1" applyFill="1" applyBorder="1" applyAlignment="1">
      <alignment horizontal="center" vertical="center"/>
    </xf>
    <xf numFmtId="49" fontId="9" fillId="4" borderId="1" xfId="0" applyNumberFormat="1" applyFont="1" applyFill="1" applyBorder="1" applyAlignment="1">
      <alignment horizontal="justify" vertical="center" wrapText="1"/>
    </xf>
    <xf numFmtId="0" fontId="9" fillId="0" borderId="1" xfId="0" applyFont="1" applyBorder="1" applyAlignment="1">
      <alignment horizontal="justify" vertical="center" wrapText="1"/>
    </xf>
    <xf numFmtId="0" fontId="9" fillId="4" borderId="1" xfId="0" applyFont="1" applyFill="1" applyBorder="1" applyAlignment="1">
      <alignment horizontal="justify" vertical="center"/>
    </xf>
    <xf numFmtId="0" fontId="9" fillId="0" borderId="1" xfId="0" applyFont="1" applyFill="1" applyBorder="1" applyAlignment="1">
      <alignment vertical="center"/>
    </xf>
    <xf numFmtId="0" fontId="9" fillId="4" borderId="1" xfId="0" applyFont="1" applyFill="1" applyBorder="1" applyAlignment="1">
      <alignment horizontal="left" vertical="center" wrapText="1"/>
    </xf>
    <xf numFmtId="0" fontId="7" fillId="5" borderId="1" xfId="0"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Font="1" applyFill="1" applyBorder="1" applyAlignment="1"/>
    <xf numFmtId="0" fontId="9" fillId="0" borderId="1" xfId="0" applyFont="1" applyFill="1" applyBorder="1" applyAlignment="1">
      <alignment horizontal="justify" vertical="center" wrapText="1"/>
    </xf>
    <xf numFmtId="0" fontId="9" fillId="0" borderId="1" xfId="0" applyFont="1" applyFill="1" applyBorder="1" applyAlignment="1">
      <alignment horizontal="justify" vertical="center"/>
    </xf>
    <xf numFmtId="0" fontId="8" fillId="0" borderId="1" xfId="0" applyFont="1" applyFill="1" applyBorder="1" applyAlignment="1">
      <alignment vertical="center"/>
    </xf>
    <xf numFmtId="0" fontId="9" fillId="0" borderId="1" xfId="0" applyFont="1" applyFill="1" applyBorder="1"/>
    <xf numFmtId="0" fontId="7" fillId="0" borderId="1" xfId="0" applyFont="1" applyFill="1" applyBorder="1" applyAlignment="1">
      <alignment horizontal="center"/>
    </xf>
    <xf numFmtId="0" fontId="8" fillId="0" borderId="1" xfId="0" applyFont="1" applyFill="1" applyBorder="1" applyAlignment="1">
      <alignment horizontal="center" vertical="center"/>
    </xf>
    <xf numFmtId="0" fontId="4" fillId="0" borderId="1" xfId="0" applyFont="1" applyFill="1" applyBorder="1" applyAlignment="1">
      <alignment horizontal="center"/>
    </xf>
    <xf numFmtId="0" fontId="13" fillId="0" borderId="1" xfId="0" applyFont="1" applyFill="1" applyBorder="1" applyAlignment="1">
      <alignment horizontal="center" vertical="center"/>
    </xf>
    <xf numFmtId="0" fontId="9" fillId="0" borderId="1" xfId="0" applyFont="1" applyFill="1" applyBorder="1" applyAlignment="1">
      <alignment horizontal="center"/>
    </xf>
    <xf numFmtId="0" fontId="9" fillId="0" borderId="1" xfId="0" applyFont="1" applyFill="1" applyBorder="1" applyAlignment="1">
      <alignment horizontal="justify"/>
    </xf>
    <xf numFmtId="0" fontId="9" fillId="0" borderId="1" xfId="0" applyFont="1" applyBorder="1" applyAlignment="1">
      <alignment horizontal="justify" vertical="center"/>
    </xf>
    <xf numFmtId="0" fontId="7" fillId="4" borderId="1" xfId="0" applyFont="1" applyFill="1" applyBorder="1" applyAlignment="1">
      <alignment horizontal="justify" vertical="center"/>
    </xf>
    <xf numFmtId="0" fontId="9" fillId="0" borderId="1" xfId="0" applyFont="1" applyBorder="1" applyAlignment="1">
      <alignment wrapText="1"/>
    </xf>
    <xf numFmtId="0" fontId="0" fillId="0" borderId="0" xfId="0" applyFont="1"/>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14" fillId="4" borderId="1" xfId="0" applyFont="1" applyFill="1" applyBorder="1"/>
    <xf numFmtId="0" fontId="15" fillId="0" borderId="0" xfId="0" applyFont="1" applyAlignment="1">
      <alignment horizontal="center"/>
    </xf>
    <xf numFmtId="0" fontId="14" fillId="0" borderId="1" xfId="0" applyFont="1" applyBorder="1" applyAlignment="1">
      <alignment horizontal="center"/>
    </xf>
    <xf numFmtId="0" fontId="16" fillId="0" borderId="1" xfId="0" applyFont="1" applyBorder="1" applyAlignment="1">
      <alignment horizontal="center"/>
    </xf>
    <xf numFmtId="0" fontId="16" fillId="4" borderId="1" xfId="0" applyFont="1" applyFill="1" applyBorder="1"/>
    <xf numFmtId="0" fontId="1" fillId="7" borderId="1" xfId="0" applyFont="1" applyFill="1" applyBorder="1"/>
    <xf numFmtId="0" fontId="18" fillId="0" borderId="0" xfId="0" applyFont="1" applyAlignment="1">
      <alignment horizontal="justify" vertical="center"/>
    </xf>
    <xf numFmtId="0" fontId="15" fillId="0" borderId="0" xfId="0" applyFont="1" applyAlignment="1">
      <alignment horizontal="justify" vertical="center"/>
    </xf>
    <xf numFmtId="0" fontId="19" fillId="0" borderId="0" xfId="0" applyFont="1" applyAlignment="1">
      <alignment horizontal="justify" vertical="center" wrapText="1"/>
    </xf>
    <xf numFmtId="0" fontId="15" fillId="0" borderId="0" xfId="0" applyFont="1"/>
    <xf numFmtId="0" fontId="0" fillId="0" borderId="0"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20" fillId="0" borderId="0" xfId="0" applyFont="1" applyAlignment="1">
      <alignment horizontal="center"/>
    </xf>
    <xf numFmtId="0" fontId="10" fillId="4" borderId="7" xfId="0" applyFont="1" applyFill="1" applyBorder="1" applyAlignment="1">
      <alignment horizontal="center" vertical="center" textRotation="90" wrapText="1"/>
    </xf>
    <xf numFmtId="0" fontId="10" fillId="4" borderId="8" xfId="0" applyFont="1" applyFill="1" applyBorder="1" applyAlignment="1">
      <alignment horizontal="center" vertical="center" textRotation="90" wrapText="1"/>
    </xf>
    <xf numFmtId="0" fontId="10" fillId="4" borderId="9" xfId="0" applyFont="1" applyFill="1" applyBorder="1" applyAlignment="1">
      <alignment horizontal="center" vertical="center" textRotation="90" wrapText="1"/>
    </xf>
    <xf numFmtId="0" fontId="10" fillId="4" borderId="10" xfId="0" applyFont="1" applyFill="1" applyBorder="1" applyAlignment="1">
      <alignment horizontal="center" vertical="center" textRotation="90" wrapText="1"/>
    </xf>
    <xf numFmtId="0" fontId="10" fillId="4" borderId="11" xfId="0" applyFont="1" applyFill="1" applyBorder="1" applyAlignment="1">
      <alignment horizontal="center" vertical="center" textRotation="90" wrapText="1"/>
    </xf>
    <xf numFmtId="0" fontId="10" fillId="4" borderId="12" xfId="0" applyFont="1" applyFill="1" applyBorder="1" applyAlignment="1">
      <alignment horizontal="center" vertical="center" textRotation="90" wrapText="1"/>
    </xf>
    <xf numFmtId="0" fontId="10" fillId="4" borderId="14" xfId="0" applyFont="1" applyFill="1" applyBorder="1" applyAlignment="1">
      <alignment horizontal="center" vertical="center" textRotation="90" wrapText="1"/>
    </xf>
    <xf numFmtId="0" fontId="10" fillId="4" borderId="15" xfId="0" applyFont="1" applyFill="1" applyBorder="1" applyAlignment="1">
      <alignment horizontal="center" vertical="center" textRotation="90" wrapText="1"/>
    </xf>
    <xf numFmtId="0" fontId="10" fillId="4" borderId="16" xfId="0" applyFont="1" applyFill="1" applyBorder="1" applyAlignment="1">
      <alignment horizontal="center" vertical="center" textRotation="90" wrapText="1"/>
    </xf>
    <xf numFmtId="0" fontId="10" fillId="4" borderId="17" xfId="0" applyFont="1" applyFill="1" applyBorder="1" applyAlignment="1">
      <alignment horizontal="center" vertical="center" textRotation="90" wrapText="1"/>
    </xf>
    <xf numFmtId="0" fontId="10" fillId="0" borderId="14" xfId="0" applyFont="1" applyFill="1" applyBorder="1" applyAlignment="1">
      <alignment horizontal="center" vertical="center" textRotation="90" wrapText="1"/>
    </xf>
    <xf numFmtId="0" fontId="10" fillId="0" borderId="15" xfId="0" applyFont="1" applyFill="1" applyBorder="1" applyAlignment="1">
      <alignment horizontal="center" vertical="center" textRotation="90" wrapText="1"/>
    </xf>
    <xf numFmtId="0" fontId="10" fillId="0" borderId="16" xfId="0" applyFont="1" applyFill="1" applyBorder="1" applyAlignment="1">
      <alignment horizontal="center" vertical="center" textRotation="90" wrapText="1"/>
    </xf>
    <xf numFmtId="0" fontId="10" fillId="0" borderId="7" xfId="0" applyFont="1" applyFill="1" applyBorder="1" applyAlignment="1">
      <alignment horizontal="center" vertical="center" textRotation="90" wrapText="1"/>
    </xf>
    <xf numFmtId="0" fontId="10" fillId="0" borderId="8" xfId="0" applyFont="1" applyFill="1" applyBorder="1" applyAlignment="1">
      <alignment horizontal="center" vertical="center" textRotation="90" wrapText="1"/>
    </xf>
    <xf numFmtId="0" fontId="10" fillId="0" borderId="9" xfId="0" applyFont="1" applyFill="1" applyBorder="1" applyAlignment="1">
      <alignment horizontal="center" vertical="center" textRotation="90" wrapText="1"/>
    </xf>
    <xf numFmtId="0" fontId="10" fillId="4" borderId="18" xfId="0" applyFont="1" applyFill="1" applyBorder="1" applyAlignment="1">
      <alignment horizontal="center" vertical="center" textRotation="90" wrapText="1"/>
    </xf>
    <xf numFmtId="0" fontId="10" fillId="4" borderId="19" xfId="0" applyFont="1" applyFill="1" applyBorder="1" applyAlignment="1">
      <alignment horizontal="center" vertical="center" textRotation="90" wrapText="1"/>
    </xf>
    <xf numFmtId="0" fontId="10" fillId="4" borderId="20" xfId="0" applyFont="1" applyFill="1" applyBorder="1" applyAlignment="1">
      <alignment horizontal="center" vertical="center" textRotation="90" wrapText="1"/>
    </xf>
    <xf numFmtId="0" fontId="10" fillId="4" borderId="1" xfId="0" applyFont="1" applyFill="1" applyBorder="1" applyAlignment="1">
      <alignment horizontal="center" vertical="center" textRotation="90" wrapText="1"/>
    </xf>
    <xf numFmtId="0" fontId="10" fillId="4" borderId="21" xfId="0" applyFont="1" applyFill="1" applyBorder="1" applyAlignment="1">
      <alignment horizontal="center" vertical="center" textRotation="90" wrapText="1"/>
    </xf>
    <xf numFmtId="0" fontId="17" fillId="0" borderId="0" xfId="0" applyFont="1" applyAlignment="1">
      <alignment horizontal="center"/>
    </xf>
    <xf numFmtId="0" fontId="18" fillId="0" borderId="0" xfId="0" applyFont="1" applyAlignment="1">
      <alignment horizontal="center"/>
    </xf>
    <xf numFmtId="0" fontId="21" fillId="0" borderId="0" xfId="0" applyFont="1" applyBorder="1" applyAlignment="1">
      <alignment horizontal="center"/>
    </xf>
    <xf numFmtId="0" fontId="22" fillId="0" borderId="0" xfId="0" applyFont="1" applyAlignment="1">
      <alignment horizontal="center" vertical="center"/>
    </xf>
    <xf numFmtId="0" fontId="8" fillId="0" borderId="0" xfId="0" applyFont="1" applyAlignment="1">
      <alignment horizontal="center" vertical="center" wrapText="1"/>
    </xf>
    <xf numFmtId="0" fontId="4" fillId="0" borderId="0" xfId="0" applyFont="1" applyAlignment="1">
      <alignment horizontal="justify" vertical="center"/>
    </xf>
    <xf numFmtId="0" fontId="4" fillId="0" borderId="0" xfId="0" applyFont="1" applyAlignment="1">
      <alignment horizontal="justify" vertical="center" wrapText="1"/>
    </xf>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0000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0</xdr:col>
      <xdr:colOff>548640</xdr:colOff>
      <xdr:row>2</xdr:row>
      <xdr:rowOff>7620</xdr:rowOff>
    </xdr:from>
    <xdr:to>
      <xdr:col>2</xdr:col>
      <xdr:colOff>541020</xdr:colOff>
      <xdr:row>2</xdr:row>
      <xdr:rowOff>7620</xdr:rowOff>
    </xdr:to>
    <xdr:cxnSp macro="">
      <xdr:nvCxnSpPr>
        <xdr:cNvPr id="3" name="Straight Connector 2"/>
        <xdr:cNvCxnSpPr/>
      </xdr:nvCxnSpPr>
      <xdr:spPr>
        <a:xfrm>
          <a:off x="548640" y="373380"/>
          <a:ext cx="121158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zoomScale="90" zoomScaleNormal="90" workbookViewId="0">
      <selection activeCell="C10" sqref="C10"/>
    </sheetView>
  </sheetViews>
  <sheetFormatPr defaultColWidth="9.109375" defaultRowHeight="15.6" x14ac:dyDescent="0.3"/>
  <cols>
    <col min="1" max="1" width="3.109375" style="1" customWidth="1"/>
    <col min="2" max="2" width="17.88671875" style="1" customWidth="1"/>
    <col min="3" max="3" width="91.44140625" style="1" customWidth="1"/>
    <col min="4" max="4" width="21.5546875" style="1" customWidth="1"/>
    <col min="5" max="5" width="14.5546875" style="1" customWidth="1"/>
    <col min="6" max="16384" width="9.109375" style="1"/>
  </cols>
  <sheetData>
    <row r="1" spans="1:5" x14ac:dyDescent="0.3">
      <c r="A1" s="4" t="s">
        <v>0</v>
      </c>
      <c r="B1" s="4"/>
    </row>
    <row r="2" spans="1:5" ht="35.4" customHeight="1" x14ac:dyDescent="0.3">
      <c r="A2" s="82" t="s">
        <v>59</v>
      </c>
      <c r="B2" s="83"/>
      <c r="C2" s="83"/>
      <c r="D2" s="83"/>
      <c r="E2" s="83"/>
    </row>
    <row r="3" spans="1:5" ht="6.6" customHeight="1" x14ac:dyDescent="0.3">
      <c r="A3" s="6"/>
      <c r="B3" s="7"/>
      <c r="C3" s="7"/>
      <c r="D3" s="7"/>
      <c r="E3" s="7"/>
    </row>
    <row r="4" spans="1:5" x14ac:dyDescent="0.3">
      <c r="A4" s="8" t="s">
        <v>1</v>
      </c>
      <c r="B4" s="8" t="s">
        <v>2</v>
      </c>
      <c r="C4" s="8" t="s">
        <v>3</v>
      </c>
      <c r="D4" s="9" t="s">
        <v>8</v>
      </c>
      <c r="E4" s="8" t="s">
        <v>61</v>
      </c>
    </row>
    <row r="5" spans="1:5" x14ac:dyDescent="0.3">
      <c r="A5" s="81">
        <v>1</v>
      </c>
      <c r="B5" s="79" t="s">
        <v>65</v>
      </c>
      <c r="C5" s="2" t="s">
        <v>5</v>
      </c>
      <c r="D5" s="2" t="s">
        <v>55</v>
      </c>
      <c r="E5" s="86" t="s">
        <v>484</v>
      </c>
    </row>
    <row r="6" spans="1:5" x14ac:dyDescent="0.3">
      <c r="A6" s="81"/>
      <c r="B6" s="80"/>
      <c r="C6" s="2" t="s">
        <v>6</v>
      </c>
      <c r="D6" s="2" t="s">
        <v>54</v>
      </c>
      <c r="E6" s="87"/>
    </row>
    <row r="7" spans="1:5" x14ac:dyDescent="0.3">
      <c r="A7" s="81"/>
      <c r="B7" s="80"/>
      <c r="C7" s="2" t="s">
        <v>7</v>
      </c>
      <c r="D7" s="2" t="s">
        <v>52</v>
      </c>
      <c r="E7" s="87"/>
    </row>
    <row r="8" spans="1:5" x14ac:dyDescent="0.3">
      <c r="A8" s="81"/>
      <c r="B8" s="80"/>
      <c r="C8" s="2" t="s">
        <v>9</v>
      </c>
      <c r="D8" s="2" t="s">
        <v>53</v>
      </c>
      <c r="E8" s="87"/>
    </row>
    <row r="9" spans="1:5" x14ac:dyDescent="0.3">
      <c r="A9" s="81"/>
      <c r="B9" s="80"/>
      <c r="C9" s="10" t="s">
        <v>10</v>
      </c>
      <c r="D9" s="2" t="s">
        <v>42</v>
      </c>
      <c r="E9" s="87"/>
    </row>
    <row r="10" spans="1:5" x14ac:dyDescent="0.3">
      <c r="A10" s="81"/>
      <c r="B10" s="80"/>
      <c r="C10" s="2" t="s">
        <v>11</v>
      </c>
      <c r="D10" s="2" t="s">
        <v>41</v>
      </c>
      <c r="E10" s="87"/>
    </row>
    <row r="11" spans="1:5" x14ac:dyDescent="0.3">
      <c r="A11" s="81"/>
      <c r="B11" s="80"/>
      <c r="C11" s="2" t="s">
        <v>12</v>
      </c>
      <c r="D11" s="2" t="s">
        <v>58</v>
      </c>
      <c r="E11" s="87"/>
    </row>
    <row r="12" spans="1:5" x14ac:dyDescent="0.3">
      <c r="A12" s="81"/>
      <c r="B12" s="80"/>
      <c r="C12" s="2" t="s">
        <v>13</v>
      </c>
      <c r="D12" s="2" t="s">
        <v>14</v>
      </c>
      <c r="E12" s="87"/>
    </row>
    <row r="13" spans="1:5" x14ac:dyDescent="0.3">
      <c r="A13" s="81"/>
      <c r="B13" s="80"/>
      <c r="C13" s="2" t="s">
        <v>15</v>
      </c>
      <c r="D13" s="2" t="s">
        <v>16</v>
      </c>
      <c r="E13" s="87"/>
    </row>
    <row r="14" spans="1:5" x14ac:dyDescent="0.3">
      <c r="A14" s="81"/>
      <c r="B14" s="80"/>
      <c r="C14" s="2" t="s">
        <v>17</v>
      </c>
      <c r="D14" s="11" t="s">
        <v>50</v>
      </c>
      <c r="E14" s="88"/>
    </row>
    <row r="15" spans="1:5" x14ac:dyDescent="0.3">
      <c r="A15" s="81">
        <v>2</v>
      </c>
      <c r="B15" s="84" t="s">
        <v>64</v>
      </c>
      <c r="C15" s="13" t="s">
        <v>18</v>
      </c>
      <c r="D15" s="14" t="s">
        <v>62</v>
      </c>
      <c r="E15" s="89" t="s">
        <v>20</v>
      </c>
    </row>
    <row r="16" spans="1:5" x14ac:dyDescent="0.3">
      <c r="A16" s="81"/>
      <c r="B16" s="85"/>
      <c r="C16" s="15" t="s">
        <v>19</v>
      </c>
      <c r="D16" s="13" t="s">
        <v>20</v>
      </c>
      <c r="E16" s="90"/>
    </row>
    <row r="17" spans="1:5" x14ac:dyDescent="0.3">
      <c r="A17" s="81"/>
      <c r="B17" s="85"/>
      <c r="C17" s="13" t="s">
        <v>21</v>
      </c>
      <c r="D17" s="13" t="s">
        <v>40</v>
      </c>
      <c r="E17" s="90"/>
    </row>
    <row r="18" spans="1:5" x14ac:dyDescent="0.3">
      <c r="A18" s="81"/>
      <c r="B18" s="85"/>
      <c r="C18" s="13" t="s">
        <v>22</v>
      </c>
      <c r="D18" s="70" t="s">
        <v>486</v>
      </c>
      <c r="E18" s="90"/>
    </row>
    <row r="19" spans="1:5" x14ac:dyDescent="0.3">
      <c r="A19" s="81">
        <v>3</v>
      </c>
      <c r="B19" s="79" t="s">
        <v>63</v>
      </c>
      <c r="C19" s="2" t="s">
        <v>23</v>
      </c>
      <c r="D19" s="2" t="s">
        <v>26</v>
      </c>
      <c r="E19" s="86" t="s">
        <v>485</v>
      </c>
    </row>
    <row r="20" spans="1:5" x14ac:dyDescent="0.3">
      <c r="A20" s="81"/>
      <c r="B20" s="80"/>
      <c r="C20" s="2" t="s">
        <v>25</v>
      </c>
      <c r="D20" s="2" t="s">
        <v>57</v>
      </c>
      <c r="E20" s="87"/>
    </row>
    <row r="21" spans="1:5" x14ac:dyDescent="0.3">
      <c r="A21" s="81"/>
      <c r="B21" s="80"/>
      <c r="C21" s="2" t="s">
        <v>27</v>
      </c>
      <c r="D21" s="2" t="s">
        <v>30</v>
      </c>
      <c r="E21" s="87"/>
    </row>
    <row r="22" spans="1:5" x14ac:dyDescent="0.3">
      <c r="A22" s="81"/>
      <c r="B22" s="80"/>
      <c r="C22" s="2" t="s">
        <v>28</v>
      </c>
      <c r="D22" s="2" t="s">
        <v>44</v>
      </c>
      <c r="E22" s="87"/>
    </row>
    <row r="23" spans="1:5" x14ac:dyDescent="0.3">
      <c r="A23" s="81"/>
      <c r="B23" s="80"/>
      <c r="C23" s="2" t="s">
        <v>60</v>
      </c>
      <c r="D23" s="2" t="s">
        <v>56</v>
      </c>
      <c r="E23" s="87"/>
    </row>
    <row r="24" spans="1:5" x14ac:dyDescent="0.3">
      <c r="A24" s="81"/>
      <c r="B24" s="80"/>
      <c r="C24" s="2" t="s">
        <v>29</v>
      </c>
      <c r="D24" s="2" t="s">
        <v>43</v>
      </c>
      <c r="E24" s="88"/>
    </row>
    <row r="25" spans="1:5" s="12" customFormat="1" ht="34.799999999999997" customHeight="1" x14ac:dyDescent="0.3">
      <c r="A25" s="81">
        <v>4</v>
      </c>
      <c r="B25" s="84" t="s">
        <v>33</v>
      </c>
      <c r="C25" s="16" t="s">
        <v>31</v>
      </c>
      <c r="D25" s="17" t="s">
        <v>48</v>
      </c>
      <c r="E25" s="91" t="s">
        <v>48</v>
      </c>
    </row>
    <row r="26" spans="1:5" s="12" customFormat="1" ht="40.799999999999997" customHeight="1" x14ac:dyDescent="0.3">
      <c r="A26" s="81"/>
      <c r="B26" s="85"/>
      <c r="C26" s="16" t="s">
        <v>32</v>
      </c>
      <c r="D26" s="16" t="s">
        <v>24</v>
      </c>
      <c r="E26" s="92"/>
    </row>
    <row r="27" spans="1:5" x14ac:dyDescent="0.3">
      <c r="A27" s="81">
        <v>5</v>
      </c>
      <c r="B27" s="79" t="s">
        <v>34</v>
      </c>
      <c r="C27" s="2" t="s">
        <v>35</v>
      </c>
      <c r="D27" s="2" t="s">
        <v>49</v>
      </c>
      <c r="E27" s="76" t="s">
        <v>479</v>
      </c>
    </row>
    <row r="28" spans="1:5" ht="46.8" x14ac:dyDescent="0.3">
      <c r="A28" s="81"/>
      <c r="B28" s="80"/>
      <c r="C28" s="3" t="s">
        <v>39</v>
      </c>
      <c r="D28" s="5" t="s">
        <v>45</v>
      </c>
      <c r="E28" s="77"/>
    </row>
    <row r="29" spans="1:5" x14ac:dyDescent="0.3">
      <c r="A29" s="81"/>
      <c r="B29" s="80"/>
      <c r="C29" s="10" t="s">
        <v>46</v>
      </c>
      <c r="D29" s="5" t="s">
        <v>51</v>
      </c>
      <c r="E29" s="77"/>
    </row>
    <row r="30" spans="1:5" x14ac:dyDescent="0.3">
      <c r="A30" s="81"/>
      <c r="B30" s="80"/>
      <c r="C30" s="3" t="s">
        <v>36</v>
      </c>
      <c r="D30" s="2" t="s">
        <v>47</v>
      </c>
      <c r="E30" s="77"/>
    </row>
    <row r="31" spans="1:5" x14ac:dyDescent="0.3">
      <c r="A31" s="81"/>
      <c r="B31" s="80"/>
      <c r="C31" s="2" t="s">
        <v>37</v>
      </c>
      <c r="D31" s="2" t="s">
        <v>47</v>
      </c>
      <c r="E31" s="77"/>
    </row>
    <row r="32" spans="1:5" x14ac:dyDescent="0.3">
      <c r="A32" s="81"/>
      <c r="B32" s="80"/>
      <c r="C32" s="2" t="s">
        <v>38</v>
      </c>
      <c r="D32" s="2" t="s">
        <v>47</v>
      </c>
      <c r="E32" s="78"/>
    </row>
  </sheetData>
  <mergeCells count="16">
    <mergeCell ref="E27:E32"/>
    <mergeCell ref="B27:B32"/>
    <mergeCell ref="A27:A32"/>
    <mergeCell ref="A2:E2"/>
    <mergeCell ref="B5:B14"/>
    <mergeCell ref="A5:A14"/>
    <mergeCell ref="B15:B18"/>
    <mergeCell ref="A15:A18"/>
    <mergeCell ref="A19:A24"/>
    <mergeCell ref="B19:B24"/>
    <mergeCell ref="A25:A26"/>
    <mergeCell ref="B25:B26"/>
    <mergeCell ref="E5:E14"/>
    <mergeCell ref="E15:E18"/>
    <mergeCell ref="E19:E24"/>
    <mergeCell ref="E25:E26"/>
  </mergeCells>
  <pageMargins left="0.19685039370078741" right="0.19685039370078741"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3"/>
  <sheetViews>
    <sheetView tabSelected="1" topLeftCell="A225" workbookViewId="0">
      <selection activeCell="E243" sqref="E243:F243"/>
    </sheetView>
  </sheetViews>
  <sheetFormatPr defaultRowHeight="14.4" x14ac:dyDescent="0.3"/>
  <cols>
    <col min="3" max="3" width="14.44140625" customWidth="1"/>
    <col min="4" max="4" width="52.6640625" customWidth="1"/>
    <col min="5" max="5" width="32.109375" customWidth="1"/>
    <col min="6" max="6" width="15.77734375" customWidth="1"/>
    <col min="7" max="7" width="15.44140625" customWidth="1"/>
  </cols>
  <sheetData>
    <row r="1" spans="1:7" x14ac:dyDescent="0.3">
      <c r="A1" s="116" t="s">
        <v>0</v>
      </c>
      <c r="B1" s="116"/>
      <c r="C1" s="116"/>
      <c r="D1" s="71"/>
      <c r="E1" s="72"/>
      <c r="F1" s="73"/>
      <c r="G1" s="74"/>
    </row>
    <row r="2" spans="1:7" x14ac:dyDescent="0.3">
      <c r="A2" s="115" t="s">
        <v>487</v>
      </c>
      <c r="B2" s="115"/>
      <c r="C2" s="115"/>
      <c r="D2" s="71"/>
      <c r="E2" s="72"/>
      <c r="F2" s="73"/>
      <c r="G2" s="74"/>
    </row>
    <row r="3" spans="1:7" ht="17.399999999999999" x14ac:dyDescent="0.3">
      <c r="A3" s="93" t="s">
        <v>491</v>
      </c>
      <c r="B3" s="93"/>
      <c r="C3" s="93"/>
      <c r="D3" s="93"/>
      <c r="E3" s="93"/>
      <c r="F3" s="93"/>
      <c r="G3" s="93"/>
    </row>
    <row r="4" spans="1:7" ht="15.6" x14ac:dyDescent="0.3">
      <c r="A4" s="117" t="s">
        <v>492</v>
      </c>
      <c r="B4" s="117"/>
      <c r="C4" s="117"/>
      <c r="D4" s="117"/>
      <c r="E4" s="117"/>
      <c r="F4" s="117"/>
      <c r="G4" s="117"/>
    </row>
    <row r="5" spans="1:7" x14ac:dyDescent="0.3">
      <c r="A5" s="75"/>
      <c r="B5" s="75"/>
      <c r="C5" s="75"/>
      <c r="D5" s="75"/>
      <c r="E5" s="75"/>
      <c r="F5" s="75"/>
      <c r="G5" s="75"/>
    </row>
    <row r="6" spans="1:7" ht="31.2" x14ac:dyDescent="0.3">
      <c r="A6" s="18" t="s">
        <v>3</v>
      </c>
      <c r="B6" s="19" t="s">
        <v>66</v>
      </c>
      <c r="C6" s="20" t="s">
        <v>67</v>
      </c>
      <c r="D6" s="21" t="s">
        <v>68</v>
      </c>
      <c r="E6" s="19" t="s">
        <v>69</v>
      </c>
      <c r="F6" s="19" t="s">
        <v>4</v>
      </c>
    </row>
    <row r="7" spans="1:7" ht="41.4" customHeight="1" x14ac:dyDescent="0.3">
      <c r="A7" s="94" t="s">
        <v>70</v>
      </c>
      <c r="B7" s="22">
        <f>IF(AND($D7&lt;&gt;"",$F7=""),MAX($B$1:B6)+1,"")</f>
        <v>1</v>
      </c>
      <c r="C7" s="23" t="s">
        <v>71</v>
      </c>
      <c r="D7" s="24" t="s">
        <v>72</v>
      </c>
      <c r="E7" s="24" t="s">
        <v>97</v>
      </c>
      <c r="F7" s="69"/>
    </row>
    <row r="8" spans="1:7" ht="41.4" customHeight="1" x14ac:dyDescent="0.3">
      <c r="A8" s="95"/>
      <c r="B8" s="22">
        <f>IF(AND($D8&lt;&gt;"",$F8=""),MAX($B$1:B7)+1,"")</f>
        <v>2</v>
      </c>
      <c r="C8" s="23" t="s">
        <v>73</v>
      </c>
      <c r="D8" s="24" t="s">
        <v>74</v>
      </c>
      <c r="E8" s="24" t="s">
        <v>98</v>
      </c>
      <c r="F8" s="69"/>
    </row>
    <row r="9" spans="1:7" ht="41.4" customHeight="1" x14ac:dyDescent="0.3">
      <c r="A9" s="95"/>
      <c r="B9" s="22">
        <f>IF(AND($D9&lt;&gt;"",$F9=""),MAX($B$1:B8)+1,"")</f>
        <v>3</v>
      </c>
      <c r="C9" s="23" t="s">
        <v>75</v>
      </c>
      <c r="D9" s="24" t="s">
        <v>76</v>
      </c>
      <c r="E9" s="24" t="s">
        <v>476</v>
      </c>
      <c r="F9" s="65"/>
    </row>
    <row r="10" spans="1:7" ht="41.4" customHeight="1" x14ac:dyDescent="0.3">
      <c r="A10" s="95"/>
      <c r="B10" s="22">
        <f>IF(AND($D10&lt;&gt;"",$F10=""),MAX($B$1:B9)+1,"")</f>
        <v>4</v>
      </c>
      <c r="C10" s="23" t="s">
        <v>77</v>
      </c>
      <c r="D10" s="24" t="s">
        <v>78</v>
      </c>
      <c r="E10" s="24" t="s">
        <v>477</v>
      </c>
      <c r="F10" s="65"/>
    </row>
    <row r="11" spans="1:7" ht="41.4" customHeight="1" x14ac:dyDescent="0.3">
      <c r="A11" s="95"/>
      <c r="B11" s="22">
        <f>IF(AND($D11&lt;&gt;"",$F11=""),MAX($B$1:B10)+1,"")</f>
        <v>5</v>
      </c>
      <c r="C11" s="23" t="s">
        <v>79</v>
      </c>
      <c r="D11" s="24" t="s">
        <v>80</v>
      </c>
      <c r="E11" s="24" t="s">
        <v>98</v>
      </c>
      <c r="F11" s="69"/>
    </row>
    <row r="12" spans="1:7" ht="41.4" customHeight="1" x14ac:dyDescent="0.3">
      <c r="A12" s="95"/>
      <c r="B12" s="22">
        <f>IF(AND($D12&lt;&gt;"",$F12=""),MAX($B$1:B11)+1,"")</f>
        <v>6</v>
      </c>
      <c r="C12" s="23" t="s">
        <v>81</v>
      </c>
      <c r="D12" s="24" t="s">
        <v>82</v>
      </c>
      <c r="E12" s="24" t="s">
        <v>98</v>
      </c>
      <c r="F12" s="69"/>
    </row>
    <row r="13" spans="1:7" ht="41.4" customHeight="1" x14ac:dyDescent="0.3">
      <c r="A13" s="95"/>
      <c r="B13" s="22">
        <f>IF(AND($D13&lt;&gt;"",$F13=""),MAX($B$1:B12)+1,"")</f>
        <v>7</v>
      </c>
      <c r="C13" s="23" t="s">
        <v>83</v>
      </c>
      <c r="D13" s="24" t="s">
        <v>84</v>
      </c>
      <c r="E13" s="24" t="s">
        <v>98</v>
      </c>
      <c r="F13" s="65"/>
    </row>
    <row r="14" spans="1:7" ht="41.4" customHeight="1" x14ac:dyDescent="0.3">
      <c r="A14" s="95"/>
      <c r="B14" s="22">
        <f>IF(AND($D14&lt;&gt;"",$F14=""),MAX($B$1:B13)+1,"")</f>
        <v>8</v>
      </c>
      <c r="C14" s="23" t="s">
        <v>85</v>
      </c>
      <c r="D14" s="24" t="s">
        <v>86</v>
      </c>
      <c r="E14" s="24" t="s">
        <v>99</v>
      </c>
      <c r="F14" s="69"/>
    </row>
    <row r="15" spans="1:7" ht="41.4" customHeight="1" x14ac:dyDescent="0.3">
      <c r="A15" s="95"/>
      <c r="B15" s="22">
        <f>IF(AND($D15&lt;&gt;"",$F15=""),MAX($B$1:B14)+1,"")</f>
        <v>9</v>
      </c>
      <c r="C15" s="23" t="s">
        <v>87</v>
      </c>
      <c r="D15" s="24" t="s">
        <v>88</v>
      </c>
      <c r="E15" s="24" t="s">
        <v>100</v>
      </c>
      <c r="F15" s="69"/>
    </row>
    <row r="16" spans="1:7" ht="41.4" customHeight="1" x14ac:dyDescent="0.3">
      <c r="A16" s="95"/>
      <c r="B16" s="22">
        <f>IF(AND($D16&lt;&gt;"",$F16=""),MAX($B$1:B15)+1,"")</f>
        <v>10</v>
      </c>
      <c r="C16" s="23" t="s">
        <v>89</v>
      </c>
      <c r="D16" s="24" t="s">
        <v>90</v>
      </c>
      <c r="E16" s="24" t="s">
        <v>98</v>
      </c>
      <c r="F16" s="69"/>
    </row>
    <row r="17" spans="1:6" ht="41.4" customHeight="1" x14ac:dyDescent="0.3">
      <c r="A17" s="95"/>
      <c r="B17" s="22">
        <f>IF(AND($D17&lt;&gt;"",$F17=""),MAX($B$1:B16)+1,"")</f>
        <v>11</v>
      </c>
      <c r="C17" s="23" t="s">
        <v>91</v>
      </c>
      <c r="D17" s="24" t="s">
        <v>92</v>
      </c>
      <c r="E17" s="24" t="s">
        <v>98</v>
      </c>
      <c r="F17" s="65"/>
    </row>
    <row r="18" spans="1:6" ht="41.4" customHeight="1" x14ac:dyDescent="0.3">
      <c r="A18" s="95"/>
      <c r="B18" s="22">
        <f>IF(AND($D18&lt;&gt;"",$F18=""),MAX($B$1:B17)+1,"")</f>
        <v>12</v>
      </c>
      <c r="C18" s="23" t="s">
        <v>93</v>
      </c>
      <c r="D18" s="24" t="s">
        <v>94</v>
      </c>
      <c r="E18" s="24" t="s">
        <v>97</v>
      </c>
      <c r="F18" s="65"/>
    </row>
    <row r="19" spans="1:6" ht="41.4" customHeight="1" x14ac:dyDescent="0.3">
      <c r="A19" s="96"/>
      <c r="B19" s="22">
        <f>IF(AND($D19&lt;&gt;"",$F19=""),MAX($B$1:B18)+1,"")</f>
        <v>13</v>
      </c>
      <c r="C19" s="23" t="s">
        <v>95</v>
      </c>
      <c r="D19" s="24" t="s">
        <v>96</v>
      </c>
      <c r="E19" s="24"/>
      <c r="F19" s="65"/>
    </row>
    <row r="20" spans="1:6" ht="26.4" x14ac:dyDescent="0.3">
      <c r="A20" s="97" t="s">
        <v>101</v>
      </c>
      <c r="B20" s="22">
        <v>1</v>
      </c>
      <c r="C20" s="23" t="s">
        <v>102</v>
      </c>
      <c r="D20" s="24" t="s">
        <v>103</v>
      </c>
      <c r="E20" s="25" t="s">
        <v>104</v>
      </c>
      <c r="F20" s="67"/>
    </row>
    <row r="21" spans="1:6" x14ac:dyDescent="0.3">
      <c r="A21" s="98"/>
      <c r="B21" s="22">
        <v>2</v>
      </c>
      <c r="C21" s="23" t="s">
        <v>105</v>
      </c>
      <c r="D21" s="24" t="s">
        <v>106</v>
      </c>
      <c r="E21" s="24" t="s">
        <v>98</v>
      </c>
      <c r="F21" s="67"/>
    </row>
    <row r="22" spans="1:6" ht="26.4" x14ac:dyDescent="0.3">
      <c r="A22" s="98"/>
      <c r="B22" s="22">
        <v>3</v>
      </c>
      <c r="C22" s="23" t="s">
        <v>107</v>
      </c>
      <c r="D22" s="24" t="s">
        <v>108</v>
      </c>
      <c r="E22" s="24" t="s">
        <v>98</v>
      </c>
      <c r="F22" s="67"/>
    </row>
    <row r="23" spans="1:6" ht="26.4" x14ac:dyDescent="0.3">
      <c r="A23" s="98"/>
      <c r="B23" s="22"/>
      <c r="C23" s="26"/>
      <c r="D23" s="27" t="s">
        <v>109</v>
      </c>
      <c r="E23" s="28" t="s">
        <v>98</v>
      </c>
      <c r="F23" s="67"/>
    </row>
    <row r="24" spans="1:6" x14ac:dyDescent="0.3">
      <c r="A24" s="98"/>
      <c r="B24" s="22"/>
      <c r="C24" s="26"/>
      <c r="D24" s="28" t="s">
        <v>123</v>
      </c>
      <c r="E24" s="28" t="s">
        <v>98</v>
      </c>
      <c r="F24" s="67"/>
    </row>
    <row r="25" spans="1:6" ht="26.4" x14ac:dyDescent="0.3">
      <c r="A25" s="98"/>
      <c r="B25" s="22">
        <v>4</v>
      </c>
      <c r="C25" s="23" t="s">
        <v>110</v>
      </c>
      <c r="D25" s="24" t="s">
        <v>111</v>
      </c>
      <c r="E25" s="24" t="s">
        <v>98</v>
      </c>
      <c r="F25" s="67"/>
    </row>
    <row r="26" spans="1:6" ht="26.4" x14ac:dyDescent="0.3">
      <c r="A26" s="98"/>
      <c r="B26" s="22">
        <v>5</v>
      </c>
      <c r="C26" s="23" t="s">
        <v>112</v>
      </c>
      <c r="D26" s="24" t="s">
        <v>113</v>
      </c>
      <c r="E26" s="24" t="s">
        <v>124</v>
      </c>
      <c r="F26" s="68"/>
    </row>
    <row r="27" spans="1:6" ht="26.4" x14ac:dyDescent="0.3">
      <c r="A27" s="98"/>
      <c r="B27" s="22">
        <v>6</v>
      </c>
      <c r="C27" s="23" t="s">
        <v>114</v>
      </c>
      <c r="D27" s="24" t="s">
        <v>115</v>
      </c>
      <c r="E27" s="24" t="s">
        <v>99</v>
      </c>
      <c r="F27" s="68"/>
    </row>
    <row r="28" spans="1:6" x14ac:dyDescent="0.3">
      <c r="A28" s="98"/>
      <c r="B28" s="22">
        <v>7</v>
      </c>
      <c r="C28" s="23" t="s">
        <v>116</v>
      </c>
      <c r="D28" s="24" t="s">
        <v>117</v>
      </c>
      <c r="E28" s="24" t="s">
        <v>98</v>
      </c>
      <c r="F28" s="67"/>
    </row>
    <row r="29" spans="1:6" ht="52.8" x14ac:dyDescent="0.3">
      <c r="A29" s="98"/>
      <c r="B29" s="22"/>
      <c r="C29" s="23"/>
      <c r="D29" s="24" t="s">
        <v>118</v>
      </c>
      <c r="E29" s="24"/>
      <c r="F29" s="23" t="s">
        <v>73</v>
      </c>
    </row>
    <row r="30" spans="1:6" x14ac:dyDescent="0.3">
      <c r="A30" s="98"/>
      <c r="B30" s="22"/>
      <c r="C30" s="29"/>
      <c r="D30" s="24" t="s">
        <v>119</v>
      </c>
      <c r="E30" s="24"/>
      <c r="F30" s="23" t="s">
        <v>81</v>
      </c>
    </row>
    <row r="31" spans="1:6" x14ac:dyDescent="0.3">
      <c r="A31" s="98"/>
      <c r="B31" s="22"/>
      <c r="C31" s="23"/>
      <c r="D31" s="24" t="s">
        <v>120</v>
      </c>
      <c r="E31" s="24"/>
      <c r="F31" s="23" t="s">
        <v>85</v>
      </c>
    </row>
    <row r="32" spans="1:6" ht="39.6" x14ac:dyDescent="0.3">
      <c r="A32" s="99"/>
      <c r="B32" s="22">
        <v>8</v>
      </c>
      <c r="C32" s="23" t="s">
        <v>121</v>
      </c>
      <c r="D32" s="24" t="s">
        <v>122</v>
      </c>
      <c r="E32" s="24" t="s">
        <v>98</v>
      </c>
      <c r="F32" s="68"/>
    </row>
    <row r="33" spans="1:6" ht="39.6" x14ac:dyDescent="0.3">
      <c r="A33" s="100" t="s">
        <v>125</v>
      </c>
      <c r="B33" s="22">
        <v>1</v>
      </c>
      <c r="C33" s="23" t="s">
        <v>126</v>
      </c>
      <c r="D33" s="24" t="s">
        <v>127</v>
      </c>
      <c r="E33" s="34" t="s">
        <v>128</v>
      </c>
      <c r="F33" s="31"/>
    </row>
    <row r="34" spans="1:6" ht="26.4" x14ac:dyDescent="0.3">
      <c r="A34" s="101"/>
      <c r="B34" s="22">
        <v>2</v>
      </c>
      <c r="C34" s="23" t="s">
        <v>129</v>
      </c>
      <c r="D34" s="24" t="s">
        <v>130</v>
      </c>
      <c r="E34" s="34" t="s">
        <v>153</v>
      </c>
      <c r="F34" s="31"/>
    </row>
    <row r="35" spans="1:6" ht="26.4" x14ac:dyDescent="0.3">
      <c r="A35" s="101"/>
      <c r="B35" s="22">
        <v>3</v>
      </c>
      <c r="C35" s="23" t="s">
        <v>131</v>
      </c>
      <c r="D35" s="24" t="s">
        <v>132</v>
      </c>
      <c r="E35" s="34" t="s">
        <v>150</v>
      </c>
      <c r="F35" s="31"/>
    </row>
    <row r="36" spans="1:6" ht="26.4" x14ac:dyDescent="0.3">
      <c r="A36" s="101"/>
      <c r="B36" s="22">
        <v>4</v>
      </c>
      <c r="C36" s="23" t="s">
        <v>133</v>
      </c>
      <c r="D36" s="24" t="s">
        <v>134</v>
      </c>
      <c r="E36" s="34" t="s">
        <v>151</v>
      </c>
      <c r="F36" s="31"/>
    </row>
    <row r="37" spans="1:6" ht="26.4" x14ac:dyDescent="0.3">
      <c r="A37" s="101"/>
      <c r="B37" s="22">
        <v>5</v>
      </c>
      <c r="C37" s="23" t="s">
        <v>135</v>
      </c>
      <c r="D37" s="24" t="s">
        <v>136</v>
      </c>
      <c r="E37" s="34" t="s">
        <v>473</v>
      </c>
      <c r="F37" s="31"/>
    </row>
    <row r="38" spans="1:6" ht="39.6" x14ac:dyDescent="0.3">
      <c r="A38" s="101"/>
      <c r="B38" s="22"/>
      <c r="C38" s="23"/>
      <c r="D38" s="24" t="s">
        <v>137</v>
      </c>
      <c r="E38" s="34"/>
      <c r="F38" s="23" t="s">
        <v>73</v>
      </c>
    </row>
    <row r="39" spans="1:6" ht="26.4" x14ac:dyDescent="0.3">
      <c r="A39" s="101"/>
      <c r="B39" s="22">
        <v>6</v>
      </c>
      <c r="C39" s="23" t="s">
        <v>138</v>
      </c>
      <c r="D39" s="24" t="s">
        <v>139</v>
      </c>
      <c r="E39" s="34" t="s">
        <v>154</v>
      </c>
      <c r="F39" s="31"/>
    </row>
    <row r="40" spans="1:6" x14ac:dyDescent="0.3">
      <c r="A40" s="101"/>
      <c r="B40" s="22">
        <v>7</v>
      </c>
      <c r="C40" s="23" t="s">
        <v>140</v>
      </c>
      <c r="D40" s="24" t="s">
        <v>141</v>
      </c>
      <c r="E40" s="34" t="s">
        <v>155</v>
      </c>
      <c r="F40" s="31"/>
    </row>
    <row r="41" spans="1:6" ht="26.4" x14ac:dyDescent="0.3">
      <c r="A41" s="101"/>
      <c r="B41" s="22">
        <v>8</v>
      </c>
      <c r="C41" s="23" t="s">
        <v>142</v>
      </c>
      <c r="D41" s="32" t="s">
        <v>143</v>
      </c>
      <c r="E41" s="35" t="s">
        <v>155</v>
      </c>
      <c r="F41" s="31"/>
    </row>
    <row r="42" spans="1:6" ht="39.6" x14ac:dyDescent="0.3">
      <c r="A42" s="101"/>
      <c r="B42" s="22">
        <v>9</v>
      </c>
      <c r="C42" s="23" t="s">
        <v>144</v>
      </c>
      <c r="D42" s="24" t="s">
        <v>145</v>
      </c>
      <c r="E42" s="34" t="s">
        <v>156</v>
      </c>
      <c r="F42" s="31"/>
    </row>
    <row r="43" spans="1:6" ht="26.4" x14ac:dyDescent="0.3">
      <c r="A43" s="101"/>
      <c r="B43" s="22">
        <v>10</v>
      </c>
      <c r="C43" s="23" t="s">
        <v>146</v>
      </c>
      <c r="D43" s="24" t="s">
        <v>147</v>
      </c>
      <c r="E43" s="34" t="s">
        <v>152</v>
      </c>
      <c r="F43" s="31"/>
    </row>
    <row r="44" spans="1:6" ht="52.8" x14ac:dyDescent="0.3">
      <c r="A44" s="102"/>
      <c r="B44" s="22">
        <v>11</v>
      </c>
      <c r="C44" s="23" t="s">
        <v>148</v>
      </c>
      <c r="D44" s="24" t="s">
        <v>149</v>
      </c>
      <c r="E44" s="34" t="s">
        <v>98</v>
      </c>
      <c r="F44" s="31"/>
    </row>
    <row r="45" spans="1:6" x14ac:dyDescent="0.3">
      <c r="A45" s="100" t="s">
        <v>157</v>
      </c>
      <c r="B45" s="22">
        <v>1</v>
      </c>
      <c r="C45" s="37" t="s">
        <v>158</v>
      </c>
      <c r="D45" s="38" t="s">
        <v>159</v>
      </c>
      <c r="E45" s="28" t="s">
        <v>160</v>
      </c>
      <c r="F45" s="23"/>
    </row>
    <row r="46" spans="1:6" ht="39.6" x14ac:dyDescent="0.3">
      <c r="A46" s="101"/>
      <c r="B46" s="22">
        <v>2</v>
      </c>
      <c r="C46" s="37" t="s">
        <v>161</v>
      </c>
      <c r="D46" s="38" t="s">
        <v>162</v>
      </c>
      <c r="E46" s="28" t="s">
        <v>98</v>
      </c>
      <c r="F46" s="30"/>
    </row>
    <row r="47" spans="1:6" ht="26.4" x14ac:dyDescent="0.3">
      <c r="A47" s="101"/>
      <c r="B47" s="22">
        <v>3</v>
      </c>
      <c r="C47" s="37" t="s">
        <v>163</v>
      </c>
      <c r="D47" s="38" t="s">
        <v>164</v>
      </c>
      <c r="E47" s="28" t="s">
        <v>98</v>
      </c>
      <c r="F47" s="30"/>
    </row>
    <row r="48" spans="1:6" ht="39.6" x14ac:dyDescent="0.3">
      <c r="A48" s="101"/>
      <c r="B48" s="22">
        <v>4</v>
      </c>
      <c r="C48" s="37" t="s">
        <v>165</v>
      </c>
      <c r="D48" s="38" t="s">
        <v>166</v>
      </c>
      <c r="E48" s="28" t="s">
        <v>474</v>
      </c>
      <c r="F48" s="23"/>
    </row>
    <row r="49" spans="1:6" ht="26.4" x14ac:dyDescent="0.3">
      <c r="A49" s="101"/>
      <c r="B49" s="22">
        <v>5</v>
      </c>
      <c r="C49" s="37" t="s">
        <v>167</v>
      </c>
      <c r="D49" s="38" t="s">
        <v>168</v>
      </c>
      <c r="E49" s="28" t="s">
        <v>474</v>
      </c>
      <c r="F49" s="37"/>
    </row>
    <row r="50" spans="1:6" ht="39.6" x14ac:dyDescent="0.3">
      <c r="A50" s="101"/>
      <c r="B50" s="22" t="str">
        <f>IF(AND($D50&lt;&gt;"",$F50=""),MAX($B$1:B49)+1,"")</f>
        <v/>
      </c>
      <c r="C50" s="39"/>
      <c r="D50" s="38" t="s">
        <v>169</v>
      </c>
      <c r="E50" s="28"/>
      <c r="F50" s="23" t="s">
        <v>73</v>
      </c>
    </row>
    <row r="51" spans="1:6" ht="39.6" x14ac:dyDescent="0.3">
      <c r="A51" s="101"/>
      <c r="B51" s="22">
        <v>6</v>
      </c>
      <c r="C51" s="37" t="s">
        <v>170</v>
      </c>
      <c r="D51" s="38" t="s">
        <v>171</v>
      </c>
      <c r="E51" s="28" t="s">
        <v>474</v>
      </c>
      <c r="F51" s="23"/>
    </row>
    <row r="52" spans="1:6" ht="39.6" x14ac:dyDescent="0.3">
      <c r="A52" s="101"/>
      <c r="B52" s="22">
        <v>7</v>
      </c>
      <c r="C52" s="37" t="s">
        <v>172</v>
      </c>
      <c r="D52" s="38" t="s">
        <v>173</v>
      </c>
      <c r="E52" s="28" t="s">
        <v>98</v>
      </c>
      <c r="F52" s="23"/>
    </row>
    <row r="53" spans="1:6" ht="26.4" x14ac:dyDescent="0.3">
      <c r="A53" s="101"/>
      <c r="B53" s="22">
        <v>8</v>
      </c>
      <c r="C53" s="37" t="s">
        <v>174</v>
      </c>
      <c r="D53" s="38" t="s">
        <v>175</v>
      </c>
      <c r="E53" s="28" t="s">
        <v>98</v>
      </c>
      <c r="F53" s="23"/>
    </row>
    <row r="54" spans="1:6" ht="66" x14ac:dyDescent="0.3">
      <c r="A54" s="102"/>
      <c r="B54" s="22">
        <v>9</v>
      </c>
      <c r="C54" s="37" t="s">
        <v>176</v>
      </c>
      <c r="D54" s="38" t="s">
        <v>177</v>
      </c>
      <c r="E54" s="28"/>
      <c r="F54" s="23"/>
    </row>
    <row r="55" spans="1:6" x14ac:dyDescent="0.3">
      <c r="A55" s="94" t="s">
        <v>179</v>
      </c>
      <c r="B55" s="22">
        <v>1</v>
      </c>
      <c r="C55" s="23" t="s">
        <v>180</v>
      </c>
      <c r="D55" s="24" t="s">
        <v>181</v>
      </c>
      <c r="E55" s="28" t="s">
        <v>98</v>
      </c>
      <c r="F55" s="23"/>
    </row>
    <row r="56" spans="1:6" x14ac:dyDescent="0.3">
      <c r="A56" s="95"/>
      <c r="B56" s="22">
        <v>2</v>
      </c>
      <c r="C56" s="23" t="s">
        <v>182</v>
      </c>
      <c r="D56" s="24" t="s">
        <v>183</v>
      </c>
      <c r="E56" s="28" t="s">
        <v>98</v>
      </c>
      <c r="F56" s="23"/>
    </row>
    <row r="57" spans="1:6" x14ac:dyDescent="0.3">
      <c r="A57" s="95"/>
      <c r="B57" s="22">
        <v>3</v>
      </c>
      <c r="C57" s="23" t="s">
        <v>184</v>
      </c>
      <c r="D57" s="24" t="s">
        <v>185</v>
      </c>
      <c r="E57" s="28" t="s">
        <v>98</v>
      </c>
      <c r="F57" s="30"/>
    </row>
    <row r="58" spans="1:6" ht="26.4" x14ac:dyDescent="0.3">
      <c r="A58" s="95"/>
      <c r="B58" s="22" t="str">
        <f>IF(AND($D58&lt;&gt;"",$F58=""),MAX($B$1:B57)+1,"")</f>
        <v/>
      </c>
      <c r="C58" s="40"/>
      <c r="D58" s="24" t="s">
        <v>186</v>
      </c>
      <c r="E58" s="28"/>
      <c r="F58" s="23" t="s">
        <v>73</v>
      </c>
    </row>
    <row r="59" spans="1:6" ht="26.4" x14ac:dyDescent="0.3">
      <c r="A59" s="96"/>
      <c r="B59" s="22">
        <v>4</v>
      </c>
      <c r="C59" s="23" t="s">
        <v>187</v>
      </c>
      <c r="D59" s="24" t="s">
        <v>188</v>
      </c>
      <c r="E59" s="28" t="s">
        <v>488</v>
      </c>
      <c r="F59" s="37"/>
    </row>
    <row r="60" spans="1:6" ht="39.6" x14ac:dyDescent="0.3">
      <c r="A60" s="94" t="s">
        <v>190</v>
      </c>
      <c r="B60" s="22">
        <v>1</v>
      </c>
      <c r="C60" s="23" t="s">
        <v>191</v>
      </c>
      <c r="D60" s="24" t="s">
        <v>192</v>
      </c>
      <c r="E60" s="28" t="s">
        <v>98</v>
      </c>
      <c r="F60" s="23"/>
    </row>
    <row r="61" spans="1:6" x14ac:dyDescent="0.3">
      <c r="A61" s="95"/>
      <c r="B61" s="22">
        <v>2</v>
      </c>
      <c r="C61" s="23" t="s">
        <v>193</v>
      </c>
      <c r="D61" s="24" t="s">
        <v>194</v>
      </c>
      <c r="E61" s="28" t="s">
        <v>98</v>
      </c>
      <c r="F61" s="23"/>
    </row>
    <row r="62" spans="1:6" ht="26.4" x14ac:dyDescent="0.3">
      <c r="A62" s="95"/>
      <c r="B62" s="22">
        <v>3</v>
      </c>
      <c r="C62" s="23" t="s">
        <v>475</v>
      </c>
      <c r="D62" s="24" t="s">
        <v>195</v>
      </c>
      <c r="E62" s="28" t="s">
        <v>196</v>
      </c>
      <c r="F62" s="23"/>
    </row>
    <row r="63" spans="1:6" ht="39.6" x14ac:dyDescent="0.3">
      <c r="A63" s="95"/>
      <c r="B63" s="22" t="str">
        <f>IF(AND($D63&lt;&gt;"",$F63=""),MAX($B$1:B62)+1,"")</f>
        <v/>
      </c>
      <c r="C63" s="23"/>
      <c r="D63" s="24" t="s">
        <v>197</v>
      </c>
      <c r="E63" s="28"/>
      <c r="F63" s="23" t="s">
        <v>176</v>
      </c>
    </row>
    <row r="64" spans="1:6" ht="39.6" x14ac:dyDescent="0.3">
      <c r="A64" s="95"/>
      <c r="B64" s="22" t="str">
        <f>IF(AND($D64&lt;&gt;"",$F64=""),MAX($B$1:B63)+1,"")</f>
        <v/>
      </c>
      <c r="C64" s="40"/>
      <c r="D64" s="24" t="s">
        <v>198</v>
      </c>
      <c r="E64" s="28"/>
      <c r="F64" s="23" t="s">
        <v>73</v>
      </c>
    </row>
    <row r="65" spans="1:6" x14ac:dyDescent="0.3">
      <c r="A65" s="95"/>
      <c r="B65" s="22">
        <v>4</v>
      </c>
      <c r="C65" s="23" t="s">
        <v>199</v>
      </c>
      <c r="D65" s="24" t="s">
        <v>200</v>
      </c>
      <c r="E65" s="28" t="s">
        <v>98</v>
      </c>
      <c r="F65" s="30"/>
    </row>
    <row r="66" spans="1:6" ht="26.4" x14ac:dyDescent="0.3">
      <c r="A66" s="95"/>
      <c r="B66" s="22">
        <v>5</v>
      </c>
      <c r="C66" s="23" t="s">
        <v>201</v>
      </c>
      <c r="D66" s="24" t="s">
        <v>202</v>
      </c>
      <c r="E66" s="32"/>
      <c r="F66" s="23"/>
    </row>
    <row r="67" spans="1:6" x14ac:dyDescent="0.3">
      <c r="A67" s="95"/>
      <c r="B67" s="22">
        <v>6</v>
      </c>
      <c r="C67" s="23" t="s">
        <v>203</v>
      </c>
      <c r="D67" s="24" t="s">
        <v>204</v>
      </c>
      <c r="E67" s="28" t="s">
        <v>98</v>
      </c>
      <c r="F67" s="30"/>
    </row>
    <row r="68" spans="1:6" x14ac:dyDescent="0.3">
      <c r="A68" s="95"/>
      <c r="B68" s="22">
        <v>7</v>
      </c>
      <c r="C68" s="23" t="s">
        <v>205</v>
      </c>
      <c r="D68" s="24" t="s">
        <v>206</v>
      </c>
      <c r="E68" s="28" t="s">
        <v>98</v>
      </c>
      <c r="F68" s="30"/>
    </row>
    <row r="69" spans="1:6" x14ac:dyDescent="0.3">
      <c r="A69" s="95"/>
      <c r="B69" s="22" t="str">
        <f>IF(AND($D69&lt;&gt;"",$F69=""),MAX($B$1:B68)+1,"")</f>
        <v/>
      </c>
      <c r="C69" s="23"/>
      <c r="D69" s="24" t="s">
        <v>207</v>
      </c>
      <c r="E69" s="28"/>
      <c r="F69" s="23" t="s">
        <v>81</v>
      </c>
    </row>
    <row r="70" spans="1:6" x14ac:dyDescent="0.3">
      <c r="A70" s="95"/>
      <c r="B70" s="22" t="str">
        <f>IF(AND($D70&lt;&gt;"",$F70=""),MAX($B$1:B69)+1,"")</f>
        <v/>
      </c>
      <c r="C70" s="23"/>
      <c r="D70" s="24" t="s">
        <v>120</v>
      </c>
      <c r="E70" s="28"/>
      <c r="F70" s="23" t="s">
        <v>85</v>
      </c>
    </row>
    <row r="71" spans="1:6" x14ac:dyDescent="0.3">
      <c r="A71" s="95"/>
      <c r="B71" s="22">
        <v>8</v>
      </c>
      <c r="C71" s="23" t="s">
        <v>208</v>
      </c>
      <c r="D71" s="41" t="s">
        <v>209</v>
      </c>
      <c r="E71" s="28" t="s">
        <v>98</v>
      </c>
      <c r="F71" s="30"/>
    </row>
    <row r="72" spans="1:6" x14ac:dyDescent="0.3">
      <c r="A72" s="103"/>
      <c r="B72" s="22">
        <v>9</v>
      </c>
      <c r="C72" s="23" t="s">
        <v>210</v>
      </c>
      <c r="D72" s="41" t="s">
        <v>211</v>
      </c>
      <c r="E72" s="28" t="s">
        <v>98</v>
      </c>
      <c r="F72" s="30"/>
    </row>
    <row r="73" spans="1:6" x14ac:dyDescent="0.3">
      <c r="A73" s="96"/>
      <c r="B73" s="22">
        <v>10</v>
      </c>
      <c r="C73" s="23" t="s">
        <v>212</v>
      </c>
      <c r="D73" s="41" t="s">
        <v>213</v>
      </c>
      <c r="E73" s="28" t="s">
        <v>98</v>
      </c>
      <c r="F73" s="30"/>
    </row>
    <row r="74" spans="1:6" x14ac:dyDescent="0.3">
      <c r="A74" s="97" t="s">
        <v>214</v>
      </c>
      <c r="B74" s="22">
        <v>1</v>
      </c>
      <c r="C74" s="23" t="s">
        <v>215</v>
      </c>
      <c r="D74" s="24" t="s">
        <v>216</v>
      </c>
      <c r="E74" s="24" t="s">
        <v>98</v>
      </c>
      <c r="F74" s="30"/>
    </row>
    <row r="75" spans="1:6" x14ac:dyDescent="0.3">
      <c r="A75" s="98"/>
      <c r="B75" s="22">
        <v>2</v>
      </c>
      <c r="C75" s="23" t="s">
        <v>217</v>
      </c>
      <c r="D75" s="24" t="s">
        <v>218</v>
      </c>
      <c r="E75" s="24" t="s">
        <v>98</v>
      </c>
      <c r="F75" s="30"/>
    </row>
    <row r="76" spans="1:6" x14ac:dyDescent="0.3">
      <c r="A76" s="98"/>
      <c r="B76" s="22">
        <v>3</v>
      </c>
      <c r="C76" s="23" t="s">
        <v>219</v>
      </c>
      <c r="D76" s="24" t="s">
        <v>220</v>
      </c>
      <c r="E76" s="24" t="s">
        <v>98</v>
      </c>
      <c r="F76" s="30"/>
    </row>
    <row r="77" spans="1:6" ht="26.4" x14ac:dyDescent="0.3">
      <c r="A77" s="98"/>
      <c r="B77" s="22" t="str">
        <f>IF(AND($D77&lt;&gt;"",$F77=""),MAX($B$1:B76)+1,"")</f>
        <v/>
      </c>
      <c r="C77" s="23"/>
      <c r="D77" s="24" t="s">
        <v>221</v>
      </c>
      <c r="E77" s="24"/>
      <c r="F77" s="23" t="s">
        <v>81</v>
      </c>
    </row>
    <row r="78" spans="1:6" ht="26.4" x14ac:dyDescent="0.3">
      <c r="A78" s="98"/>
      <c r="B78" s="22" t="str">
        <f>IF(AND($D78&lt;&gt;"",$F78=""),MAX($B$1:B77)+1,"")</f>
        <v/>
      </c>
      <c r="C78" s="23"/>
      <c r="D78" s="24" t="s">
        <v>222</v>
      </c>
      <c r="E78" s="24"/>
      <c r="F78" s="23" t="s">
        <v>85</v>
      </c>
    </row>
    <row r="79" spans="1:6" ht="26.4" x14ac:dyDescent="0.3">
      <c r="A79" s="98"/>
      <c r="B79" s="22">
        <v>4</v>
      </c>
      <c r="C79" s="23" t="s">
        <v>223</v>
      </c>
      <c r="D79" s="24" t="s">
        <v>224</v>
      </c>
      <c r="E79" s="24" t="s">
        <v>98</v>
      </c>
      <c r="F79" s="23"/>
    </row>
    <row r="80" spans="1:6" ht="26.4" x14ac:dyDescent="0.3">
      <c r="A80" s="98"/>
      <c r="B80" s="22">
        <v>5</v>
      </c>
      <c r="C80" s="23" t="s">
        <v>225</v>
      </c>
      <c r="D80" s="42" t="s">
        <v>226</v>
      </c>
      <c r="E80" s="24" t="s">
        <v>98</v>
      </c>
      <c r="F80" s="30"/>
    </row>
    <row r="81" spans="1:6" x14ac:dyDescent="0.3">
      <c r="A81" s="98"/>
      <c r="B81" s="22">
        <v>6</v>
      </c>
      <c r="C81" s="23" t="s">
        <v>227</v>
      </c>
      <c r="D81" s="24" t="s">
        <v>228</v>
      </c>
      <c r="E81" s="24" t="s">
        <v>98</v>
      </c>
      <c r="F81" s="30"/>
    </row>
    <row r="82" spans="1:6" ht="52.8" x14ac:dyDescent="0.3">
      <c r="A82" s="98"/>
      <c r="B82" s="22" t="str">
        <f>IF(AND($D82&lt;&gt;"",$F82=""),MAX($B$1:B81)+1,"")</f>
        <v/>
      </c>
      <c r="C82" s="23"/>
      <c r="D82" s="24" t="s">
        <v>229</v>
      </c>
      <c r="E82" s="24"/>
      <c r="F82" s="23" t="s">
        <v>135</v>
      </c>
    </row>
    <row r="83" spans="1:6" ht="52.8" x14ac:dyDescent="0.3">
      <c r="A83" s="99"/>
      <c r="B83" s="22" t="str">
        <f>IF(AND($D83&lt;&gt;"",$F83=""),MAX($B$1:B82)+1,"")</f>
        <v/>
      </c>
      <c r="C83" s="40"/>
      <c r="D83" s="24" t="s">
        <v>230</v>
      </c>
      <c r="E83" s="24"/>
      <c r="F83" s="23" t="s">
        <v>73</v>
      </c>
    </row>
    <row r="84" spans="1:6" ht="52.8" x14ac:dyDescent="0.3">
      <c r="A84" s="100" t="s">
        <v>231</v>
      </c>
      <c r="B84" s="22">
        <v>1</v>
      </c>
      <c r="C84" s="23" t="s">
        <v>232</v>
      </c>
      <c r="D84" s="41" t="s">
        <v>233</v>
      </c>
      <c r="E84" s="24" t="s">
        <v>98</v>
      </c>
      <c r="F84" s="23"/>
    </row>
    <row r="85" spans="1:6" x14ac:dyDescent="0.3">
      <c r="A85" s="101"/>
      <c r="B85" s="22">
        <v>2</v>
      </c>
      <c r="C85" s="23" t="s">
        <v>234</v>
      </c>
      <c r="D85" s="41" t="s">
        <v>235</v>
      </c>
      <c r="E85" s="24" t="s">
        <v>98</v>
      </c>
      <c r="F85" s="23"/>
    </row>
    <row r="86" spans="1:6" ht="39.6" x14ac:dyDescent="0.3">
      <c r="A86" s="101"/>
      <c r="B86" s="22" t="str">
        <f>IF(AND($D86&lt;&gt;"",$F86=""),MAX($B$1:B85)+1,"")</f>
        <v/>
      </c>
      <c r="C86" s="40"/>
      <c r="D86" s="24" t="s">
        <v>236</v>
      </c>
      <c r="E86" s="24"/>
      <c r="F86" s="23" t="s">
        <v>73</v>
      </c>
    </row>
    <row r="87" spans="1:6" x14ac:dyDescent="0.3">
      <c r="A87" s="101"/>
      <c r="B87" s="22">
        <v>3</v>
      </c>
      <c r="C87" s="23" t="s">
        <v>237</v>
      </c>
      <c r="D87" s="43" t="s">
        <v>238</v>
      </c>
      <c r="E87" s="24" t="s">
        <v>98</v>
      </c>
      <c r="F87" s="30"/>
    </row>
    <row r="88" spans="1:6" x14ac:dyDescent="0.3">
      <c r="A88" s="101"/>
      <c r="B88" s="22">
        <v>4</v>
      </c>
      <c r="C88" s="23" t="s">
        <v>239</v>
      </c>
      <c r="D88" s="24" t="s">
        <v>240</v>
      </c>
      <c r="E88" s="24" t="s">
        <v>98</v>
      </c>
      <c r="F88" s="30"/>
    </row>
    <row r="89" spans="1:6" ht="39.6" x14ac:dyDescent="0.3">
      <c r="A89" s="101"/>
      <c r="B89" s="22" t="str">
        <f>IF(AND($D89&lt;&gt;"",$F89=""),MAX($B$1:B88)+1,"")</f>
        <v/>
      </c>
      <c r="C89" s="23"/>
      <c r="D89" s="43" t="s">
        <v>241</v>
      </c>
      <c r="E89" s="24"/>
      <c r="F89" s="23" t="s">
        <v>176</v>
      </c>
    </row>
    <row r="90" spans="1:6" x14ac:dyDescent="0.3">
      <c r="A90" s="101"/>
      <c r="B90" s="22" t="str">
        <f>IF(AND($D90&lt;&gt;"",$F90=""),MAX($B$1:B89)+1,"")</f>
        <v/>
      </c>
      <c r="C90" s="23"/>
      <c r="D90" s="24" t="s">
        <v>242</v>
      </c>
      <c r="E90" s="24"/>
      <c r="F90" s="23" t="s">
        <v>81</v>
      </c>
    </row>
    <row r="91" spans="1:6" x14ac:dyDescent="0.3">
      <c r="A91" s="101"/>
      <c r="B91" s="22" t="str">
        <f>IF(AND($D91&lt;&gt;"",$F91=""),MAX($B$1:B90)+1,"")</f>
        <v/>
      </c>
      <c r="C91" s="23"/>
      <c r="D91" s="24" t="s">
        <v>120</v>
      </c>
      <c r="E91" s="24"/>
      <c r="F91" s="23" t="s">
        <v>85</v>
      </c>
    </row>
    <row r="92" spans="1:6" x14ac:dyDescent="0.3">
      <c r="A92" s="102"/>
      <c r="B92" s="22">
        <v>5</v>
      </c>
      <c r="C92" s="23" t="s">
        <v>243</v>
      </c>
      <c r="D92" s="24" t="s">
        <v>244</v>
      </c>
      <c r="E92" s="24" t="s">
        <v>98</v>
      </c>
      <c r="F92" s="44"/>
    </row>
    <row r="93" spans="1:6" x14ac:dyDescent="0.3">
      <c r="A93" s="94" t="s">
        <v>245</v>
      </c>
      <c r="B93" s="22">
        <v>1</v>
      </c>
      <c r="C93" s="23" t="s">
        <v>246</v>
      </c>
      <c r="D93" s="24" t="s">
        <v>247</v>
      </c>
      <c r="E93" s="24" t="s">
        <v>98</v>
      </c>
      <c r="F93" s="30"/>
    </row>
    <row r="94" spans="1:6" x14ac:dyDescent="0.3">
      <c r="A94" s="95"/>
      <c r="B94" s="22">
        <v>2</v>
      </c>
      <c r="C94" s="23" t="s">
        <v>248</v>
      </c>
      <c r="D94" s="24" t="s">
        <v>249</v>
      </c>
      <c r="E94" s="24" t="s">
        <v>98</v>
      </c>
      <c r="F94" s="44"/>
    </row>
    <row r="95" spans="1:6" ht="26.4" x14ac:dyDescent="0.3">
      <c r="A95" s="95"/>
      <c r="B95" s="22" t="str">
        <f>IF(AND($D95&lt;&gt;"",$F95=""),MAX($B$1:B94)+1,"")</f>
        <v/>
      </c>
      <c r="C95" s="40"/>
      <c r="D95" s="24" t="s">
        <v>250</v>
      </c>
      <c r="E95" s="24"/>
      <c r="F95" s="23" t="s">
        <v>81</v>
      </c>
    </row>
    <row r="96" spans="1:6" ht="26.4" x14ac:dyDescent="0.3">
      <c r="A96" s="95"/>
      <c r="B96" s="22" t="str">
        <f>IF(AND($D96&lt;&gt;"",$F96=""),MAX($B$1:B95)+1,"")</f>
        <v/>
      </c>
      <c r="C96" s="40"/>
      <c r="D96" s="24" t="s">
        <v>251</v>
      </c>
      <c r="E96" s="24"/>
      <c r="F96" s="23" t="s">
        <v>85</v>
      </c>
    </row>
    <row r="97" spans="1:6" ht="26.4" x14ac:dyDescent="0.3">
      <c r="A97" s="95"/>
      <c r="B97" s="22" t="str">
        <f>IF(AND($D97&lt;&gt;"",$F97=""),MAX($B$1:B96)+1,"")</f>
        <v/>
      </c>
      <c r="C97" s="40"/>
      <c r="D97" s="24" t="s">
        <v>252</v>
      </c>
      <c r="E97" s="24"/>
      <c r="F97" s="23" t="s">
        <v>135</v>
      </c>
    </row>
    <row r="98" spans="1:6" ht="39.6" x14ac:dyDescent="0.3">
      <c r="A98" s="95"/>
      <c r="B98" s="22" t="str">
        <f>IF(AND($D98&lt;&gt;"",$F98=""),MAX($B$1:B97)+1,"")</f>
        <v/>
      </c>
      <c r="C98" s="40"/>
      <c r="D98" s="24" t="s">
        <v>253</v>
      </c>
      <c r="E98" s="24"/>
      <c r="F98" s="23" t="s">
        <v>73</v>
      </c>
    </row>
    <row r="99" spans="1:6" x14ac:dyDescent="0.3">
      <c r="A99" s="95"/>
      <c r="B99" s="22">
        <v>3</v>
      </c>
      <c r="C99" s="23" t="s">
        <v>254</v>
      </c>
      <c r="D99" s="43" t="s">
        <v>255</v>
      </c>
      <c r="E99" s="24" t="s">
        <v>98</v>
      </c>
      <c r="F99" s="23"/>
    </row>
    <row r="100" spans="1:6" ht="26.4" x14ac:dyDescent="0.3">
      <c r="A100" s="95"/>
      <c r="B100" s="22">
        <v>4</v>
      </c>
      <c r="C100" s="23" t="s">
        <v>256</v>
      </c>
      <c r="D100" s="24" t="s">
        <v>257</v>
      </c>
      <c r="E100" s="24" t="s">
        <v>98</v>
      </c>
      <c r="F100" s="23"/>
    </row>
    <row r="101" spans="1:6" ht="26.4" x14ac:dyDescent="0.3">
      <c r="A101" s="95"/>
      <c r="B101" s="22" t="str">
        <f>IF(AND($D101&lt;&gt;"",$F101=""),MAX($B$1:B100)+1,"")</f>
        <v/>
      </c>
      <c r="C101" s="45"/>
      <c r="D101" s="24" t="s">
        <v>258</v>
      </c>
      <c r="E101" s="24"/>
      <c r="F101" s="23" t="s">
        <v>176</v>
      </c>
    </row>
    <row r="102" spans="1:6" x14ac:dyDescent="0.3">
      <c r="A102" s="95"/>
      <c r="B102" s="22">
        <v>5</v>
      </c>
      <c r="C102" s="23" t="s">
        <v>259</v>
      </c>
      <c r="D102" s="24" t="s">
        <v>260</v>
      </c>
      <c r="E102" s="24" t="s">
        <v>98</v>
      </c>
      <c r="F102" s="46"/>
    </row>
    <row r="103" spans="1:6" x14ac:dyDescent="0.3">
      <c r="A103" s="96"/>
      <c r="B103" s="22">
        <v>6</v>
      </c>
      <c r="C103" s="23" t="s">
        <v>261</v>
      </c>
      <c r="D103" s="24" t="s">
        <v>262</v>
      </c>
      <c r="E103" s="24" t="s">
        <v>98</v>
      </c>
      <c r="F103" s="46"/>
    </row>
    <row r="104" spans="1:6" x14ac:dyDescent="0.3">
      <c r="A104" s="97" t="s">
        <v>263</v>
      </c>
      <c r="B104" s="22">
        <v>1</v>
      </c>
      <c r="C104" s="23" t="s">
        <v>264</v>
      </c>
      <c r="D104" s="24" t="s">
        <v>265</v>
      </c>
      <c r="E104" s="24" t="s">
        <v>98</v>
      </c>
      <c r="F104" s="23"/>
    </row>
    <row r="105" spans="1:6" ht="26.4" x14ac:dyDescent="0.3">
      <c r="A105" s="98"/>
      <c r="B105" s="22">
        <v>2</v>
      </c>
      <c r="C105" s="23" t="s">
        <v>266</v>
      </c>
      <c r="D105" s="24" t="s">
        <v>267</v>
      </c>
      <c r="E105" s="24" t="s">
        <v>98</v>
      </c>
      <c r="F105" s="30"/>
    </row>
    <row r="106" spans="1:6" ht="26.4" x14ac:dyDescent="0.3">
      <c r="A106" s="98"/>
      <c r="B106" s="22">
        <v>3</v>
      </c>
      <c r="C106" s="23" t="s">
        <v>268</v>
      </c>
      <c r="D106" s="24" t="s">
        <v>269</v>
      </c>
      <c r="E106" s="24"/>
      <c r="F106" s="30"/>
    </row>
    <row r="107" spans="1:6" x14ac:dyDescent="0.3">
      <c r="A107" s="98"/>
      <c r="B107" s="22">
        <v>4</v>
      </c>
      <c r="C107" s="23" t="s">
        <v>270</v>
      </c>
      <c r="D107" s="24" t="s">
        <v>271</v>
      </c>
      <c r="E107" s="24" t="s">
        <v>98</v>
      </c>
      <c r="F107" s="44"/>
    </row>
    <row r="108" spans="1:6" ht="26.4" x14ac:dyDescent="0.3">
      <c r="A108" s="98"/>
      <c r="B108" s="22">
        <v>5</v>
      </c>
      <c r="C108" s="23" t="s">
        <v>272</v>
      </c>
      <c r="D108" s="24" t="s">
        <v>273</v>
      </c>
      <c r="E108" s="24" t="s">
        <v>98</v>
      </c>
      <c r="F108" s="30"/>
    </row>
    <row r="109" spans="1:6" ht="26.4" x14ac:dyDescent="0.3">
      <c r="A109" s="98"/>
      <c r="B109" s="22">
        <v>6</v>
      </c>
      <c r="C109" s="23" t="s">
        <v>274</v>
      </c>
      <c r="D109" s="43" t="s">
        <v>275</v>
      </c>
      <c r="E109" s="24" t="s">
        <v>98</v>
      </c>
      <c r="F109" s="44"/>
    </row>
    <row r="110" spans="1:6" ht="39.6" x14ac:dyDescent="0.3">
      <c r="A110" s="98"/>
      <c r="B110" s="22" t="str">
        <f>IF(AND($D110&lt;&gt;"",$F110=""),MAX($B$1:B109)+1,"")</f>
        <v/>
      </c>
      <c r="C110" s="23"/>
      <c r="D110" s="43" t="s">
        <v>276</v>
      </c>
      <c r="E110" s="24"/>
      <c r="F110" s="23" t="s">
        <v>73</v>
      </c>
    </row>
    <row r="111" spans="1:6" x14ac:dyDescent="0.3">
      <c r="A111" s="99"/>
      <c r="B111" s="22">
        <v>7</v>
      </c>
      <c r="C111" s="23" t="s">
        <v>277</v>
      </c>
      <c r="D111" s="43" t="s">
        <v>278</v>
      </c>
      <c r="E111" s="24" t="s">
        <v>98</v>
      </c>
      <c r="F111" s="23"/>
    </row>
    <row r="112" spans="1:6" ht="15.6" x14ac:dyDescent="0.3">
      <c r="A112" s="104" t="s">
        <v>279</v>
      </c>
      <c r="B112" s="47"/>
      <c r="C112" s="48"/>
      <c r="D112" s="49" t="s">
        <v>220</v>
      </c>
      <c r="E112" s="49"/>
      <c r="F112" s="37" t="s">
        <v>219</v>
      </c>
    </row>
    <row r="113" spans="1:6" ht="15.6" x14ac:dyDescent="0.3">
      <c r="A113" s="105"/>
      <c r="B113" s="47" t="str">
        <f>IF(AND($D113&lt;&gt;"",$F113=""),MAX($B$2:B112)+1,"")</f>
        <v/>
      </c>
      <c r="C113" s="48"/>
      <c r="D113" s="49" t="s">
        <v>159</v>
      </c>
      <c r="E113" s="49"/>
      <c r="F113" s="37" t="s">
        <v>280</v>
      </c>
    </row>
    <row r="114" spans="1:6" ht="26.4" x14ac:dyDescent="0.3">
      <c r="A114" s="105"/>
      <c r="B114" s="47">
        <v>1</v>
      </c>
      <c r="C114" s="37" t="s">
        <v>281</v>
      </c>
      <c r="D114" s="49" t="s">
        <v>282</v>
      </c>
      <c r="E114" s="49" t="s">
        <v>98</v>
      </c>
      <c r="F114" s="44"/>
    </row>
    <row r="115" spans="1:6" ht="39.6" x14ac:dyDescent="0.3">
      <c r="A115" s="105"/>
      <c r="B115" s="47" t="str">
        <f>IF(AND($D115&lt;&gt;"",$F115=""),MAX($B$2:B114)+1,"")</f>
        <v/>
      </c>
      <c r="C115" s="51"/>
      <c r="D115" s="49" t="s">
        <v>283</v>
      </c>
      <c r="E115" s="49"/>
      <c r="F115" s="37" t="s">
        <v>73</v>
      </c>
    </row>
    <row r="116" spans="1:6" ht="26.4" x14ac:dyDescent="0.3">
      <c r="A116" s="105"/>
      <c r="B116" s="47">
        <v>2</v>
      </c>
      <c r="C116" s="37" t="s">
        <v>284</v>
      </c>
      <c r="D116" s="49" t="s">
        <v>285</v>
      </c>
      <c r="E116" s="49"/>
      <c r="F116" s="44"/>
    </row>
    <row r="117" spans="1:6" ht="26.4" x14ac:dyDescent="0.3">
      <c r="A117" s="105"/>
      <c r="B117" s="47">
        <v>3</v>
      </c>
      <c r="C117" s="37" t="s">
        <v>286</v>
      </c>
      <c r="D117" s="49" t="s">
        <v>287</v>
      </c>
      <c r="E117" s="38" t="s">
        <v>489</v>
      </c>
      <c r="F117" s="37"/>
    </row>
    <row r="118" spans="1:6" ht="39.6" x14ac:dyDescent="0.3">
      <c r="A118" s="105"/>
      <c r="B118" s="47">
        <v>4</v>
      </c>
      <c r="C118" s="37" t="s">
        <v>288</v>
      </c>
      <c r="D118" s="49" t="s">
        <v>289</v>
      </c>
      <c r="E118" s="49"/>
      <c r="F118" s="44"/>
    </row>
    <row r="119" spans="1:6" ht="52.8" x14ac:dyDescent="0.3">
      <c r="A119" s="105"/>
      <c r="B119" s="47">
        <v>5</v>
      </c>
      <c r="C119" s="37" t="s">
        <v>290</v>
      </c>
      <c r="D119" s="49" t="s">
        <v>291</v>
      </c>
      <c r="E119" s="49"/>
      <c r="F119" s="44"/>
    </row>
    <row r="120" spans="1:6" ht="26.4" x14ac:dyDescent="0.3">
      <c r="A120" s="106"/>
      <c r="B120" s="47">
        <v>6</v>
      </c>
      <c r="C120" s="37" t="s">
        <v>292</v>
      </c>
      <c r="D120" s="50" t="s">
        <v>293</v>
      </c>
      <c r="E120" s="49" t="s">
        <v>98</v>
      </c>
      <c r="F120" s="52"/>
    </row>
    <row r="121" spans="1:6" ht="26.4" x14ac:dyDescent="0.3">
      <c r="A121" s="107" t="s">
        <v>294</v>
      </c>
      <c r="B121" s="47">
        <v>1</v>
      </c>
      <c r="C121" s="37" t="s">
        <v>295</v>
      </c>
      <c r="D121" s="50" t="s">
        <v>296</v>
      </c>
      <c r="E121" s="49" t="s">
        <v>98</v>
      </c>
      <c r="F121" s="53"/>
    </row>
    <row r="122" spans="1:6" ht="26.4" x14ac:dyDescent="0.3">
      <c r="A122" s="108"/>
      <c r="B122" s="47">
        <v>2</v>
      </c>
      <c r="C122" s="37" t="s">
        <v>297</v>
      </c>
      <c r="D122" s="50" t="s">
        <v>298</v>
      </c>
      <c r="E122" s="49" t="s">
        <v>98</v>
      </c>
      <c r="F122" s="52"/>
    </row>
    <row r="123" spans="1:6" ht="39.6" x14ac:dyDescent="0.3">
      <c r="A123" s="108"/>
      <c r="B123" s="47" t="str">
        <f>IF(AND($D123&lt;&gt;"",$F123=""),MAX($B$2:B122)+1,"")</f>
        <v/>
      </c>
      <c r="C123" s="37"/>
      <c r="D123" s="50" t="s">
        <v>299</v>
      </c>
      <c r="E123" s="49"/>
      <c r="F123" s="37" t="s">
        <v>73</v>
      </c>
    </row>
    <row r="124" spans="1:6" ht="26.4" x14ac:dyDescent="0.3">
      <c r="A124" s="108"/>
      <c r="B124" s="47">
        <v>3</v>
      </c>
      <c r="C124" s="37" t="s">
        <v>300</v>
      </c>
      <c r="D124" s="50" t="s">
        <v>301</v>
      </c>
      <c r="E124" s="49" t="s">
        <v>98</v>
      </c>
      <c r="F124" s="53"/>
    </row>
    <row r="125" spans="1:6" ht="39.6" x14ac:dyDescent="0.3">
      <c r="A125" s="108"/>
      <c r="B125" s="47">
        <v>4</v>
      </c>
      <c r="C125" s="37" t="s">
        <v>302</v>
      </c>
      <c r="D125" s="50" t="s">
        <v>303</v>
      </c>
      <c r="E125" s="49" t="s">
        <v>104</v>
      </c>
      <c r="F125" s="52"/>
    </row>
    <row r="126" spans="1:6" ht="39.6" x14ac:dyDescent="0.3">
      <c r="A126" s="108"/>
      <c r="B126" s="47">
        <v>5</v>
      </c>
      <c r="C126" s="37" t="s">
        <v>304</v>
      </c>
      <c r="D126" s="50" t="s">
        <v>305</v>
      </c>
      <c r="E126" s="49" t="s">
        <v>308</v>
      </c>
      <c r="F126" s="52"/>
    </row>
    <row r="127" spans="1:6" ht="26.4" x14ac:dyDescent="0.3">
      <c r="A127" s="109"/>
      <c r="B127" s="47">
        <v>6</v>
      </c>
      <c r="C127" s="37" t="s">
        <v>306</v>
      </c>
      <c r="D127" s="49" t="s">
        <v>307</v>
      </c>
      <c r="E127" s="49" t="s">
        <v>98</v>
      </c>
      <c r="F127" s="37"/>
    </row>
    <row r="128" spans="1:6" ht="15.6" x14ac:dyDescent="0.3">
      <c r="A128" s="107" t="s">
        <v>309</v>
      </c>
      <c r="B128" s="47" t="str">
        <f>IF(AND($D128&lt;&gt;"",$F128=""),MAX(#REF!)+1,"")</f>
        <v/>
      </c>
      <c r="C128" s="54"/>
      <c r="D128" s="49" t="s">
        <v>220</v>
      </c>
      <c r="E128" s="49"/>
      <c r="F128" s="37" t="s">
        <v>219</v>
      </c>
    </row>
    <row r="129" spans="1:6" ht="26.4" x14ac:dyDescent="0.3">
      <c r="A129" s="108"/>
      <c r="B129" s="47">
        <v>1</v>
      </c>
      <c r="C129" s="37" t="s">
        <v>310</v>
      </c>
      <c r="D129" s="49" t="s">
        <v>311</v>
      </c>
      <c r="E129" s="49" t="s">
        <v>98</v>
      </c>
      <c r="F129" s="37"/>
    </row>
    <row r="130" spans="1:6" ht="39.6" x14ac:dyDescent="0.3">
      <c r="A130" s="108"/>
      <c r="B130" s="47" t="str">
        <f>IF(AND($D130&lt;&gt;"",$F130=""),MAX($B$2:B129)+1,"")</f>
        <v/>
      </c>
      <c r="C130" s="37"/>
      <c r="D130" s="49" t="s">
        <v>312</v>
      </c>
      <c r="E130" s="49"/>
      <c r="F130" s="37" t="s">
        <v>295</v>
      </c>
    </row>
    <row r="131" spans="1:6" ht="26.4" x14ac:dyDescent="0.3">
      <c r="A131" s="108"/>
      <c r="B131" s="47" t="str">
        <f>IF(AND($D131&lt;&gt;"",$F131=""),MAX($B$2:B130)+1,"")</f>
        <v/>
      </c>
      <c r="C131" s="55"/>
      <c r="D131" s="49" t="s">
        <v>313</v>
      </c>
      <c r="E131" s="49"/>
      <c r="F131" s="37" t="s">
        <v>225</v>
      </c>
    </row>
    <row r="132" spans="1:6" ht="39.6" x14ac:dyDescent="0.3">
      <c r="A132" s="108"/>
      <c r="B132" s="47" t="str">
        <f>IF(AND($D132&lt;&gt;"",$F132=""),MAX($B$2:B131)+1,"")</f>
        <v/>
      </c>
      <c r="C132" s="37"/>
      <c r="D132" s="49" t="s">
        <v>314</v>
      </c>
      <c r="E132" s="49"/>
      <c r="F132" s="37" t="s">
        <v>73</v>
      </c>
    </row>
    <row r="133" spans="1:6" ht="26.4" x14ac:dyDescent="0.3">
      <c r="A133" s="108"/>
      <c r="B133" s="47">
        <v>2</v>
      </c>
      <c r="C133" s="37" t="s">
        <v>315</v>
      </c>
      <c r="D133" s="49" t="s">
        <v>316</v>
      </c>
      <c r="E133" s="49"/>
      <c r="F133" s="37"/>
    </row>
    <row r="134" spans="1:6" ht="26.4" x14ac:dyDescent="0.3">
      <c r="A134" s="109"/>
      <c r="B134" s="47">
        <v>3</v>
      </c>
      <c r="C134" s="37" t="s">
        <v>317</v>
      </c>
      <c r="D134" s="49" t="s">
        <v>318</v>
      </c>
      <c r="E134" s="49"/>
      <c r="F134" s="37"/>
    </row>
    <row r="135" spans="1:6" ht="15.6" x14ac:dyDescent="0.3">
      <c r="A135" s="107" t="s">
        <v>319</v>
      </c>
      <c r="B135" s="47" t="str">
        <f>IF(AND($D135&lt;&gt;"",$F135=""),MAX(#REF!)+1,"")</f>
        <v/>
      </c>
      <c r="C135" s="54"/>
      <c r="D135" s="49" t="s">
        <v>181</v>
      </c>
      <c r="E135" s="49"/>
      <c r="F135" s="37" t="s">
        <v>180</v>
      </c>
    </row>
    <row r="136" spans="1:6" x14ac:dyDescent="0.3">
      <c r="A136" s="108"/>
      <c r="B136" s="47" t="str">
        <f>IF(AND($D136&lt;&gt;"",$F136=""),MAX($B$2:B135)+1,"")</f>
        <v/>
      </c>
      <c r="C136" s="37"/>
      <c r="D136" s="49" t="s">
        <v>185</v>
      </c>
      <c r="E136" s="49"/>
      <c r="F136" s="37" t="s">
        <v>184</v>
      </c>
    </row>
    <row r="137" spans="1:6" ht="15.6" x14ac:dyDescent="0.3">
      <c r="A137" s="108"/>
      <c r="B137" s="47" t="str">
        <f>IF(AND($D137&lt;&gt;"",$F137=""),MAX($B$2:B136)+1,"")</f>
        <v/>
      </c>
      <c r="C137" s="54"/>
      <c r="D137" s="49" t="s">
        <v>183</v>
      </c>
      <c r="E137" s="49"/>
      <c r="F137" s="37" t="s">
        <v>182</v>
      </c>
    </row>
    <row r="138" spans="1:6" ht="39.6" x14ac:dyDescent="0.3">
      <c r="A138" s="108"/>
      <c r="B138" s="47" t="str">
        <f>IF(AND($D138&lt;&gt;"",$F138=""),MAX($B$2:B137)+1,"")</f>
        <v/>
      </c>
      <c r="C138" s="37"/>
      <c r="D138" s="49" t="s">
        <v>320</v>
      </c>
      <c r="E138" s="49"/>
      <c r="F138" s="37" t="s">
        <v>73</v>
      </c>
    </row>
    <row r="139" spans="1:6" ht="26.4" x14ac:dyDescent="0.3">
      <c r="A139" s="108"/>
      <c r="B139" s="47">
        <v>1</v>
      </c>
      <c r="C139" s="37" t="s">
        <v>321</v>
      </c>
      <c r="D139" s="49" t="s">
        <v>322</v>
      </c>
      <c r="E139" s="49" t="s">
        <v>98</v>
      </c>
      <c r="F139" s="37"/>
    </row>
    <row r="140" spans="1:6" ht="26.4" x14ac:dyDescent="0.3">
      <c r="A140" s="109"/>
      <c r="B140" s="47">
        <v>2</v>
      </c>
      <c r="C140" s="37" t="s">
        <v>323</v>
      </c>
      <c r="D140" s="49" t="s">
        <v>324</v>
      </c>
      <c r="E140" s="49" t="s">
        <v>478</v>
      </c>
      <c r="F140" s="52"/>
    </row>
    <row r="141" spans="1:6" ht="26.4" x14ac:dyDescent="0.3">
      <c r="A141" s="107" t="s">
        <v>325</v>
      </c>
      <c r="B141" s="47">
        <v>1</v>
      </c>
      <c r="C141" s="37" t="s">
        <v>326</v>
      </c>
      <c r="D141" s="49" t="s">
        <v>327</v>
      </c>
      <c r="E141" s="49" t="s">
        <v>328</v>
      </c>
      <c r="F141" s="31"/>
    </row>
    <row r="142" spans="1:6" ht="52.8" x14ac:dyDescent="0.3">
      <c r="A142" s="108"/>
      <c r="B142" s="47" t="str">
        <f>IF(AND($D142&lt;&gt;"",$F142=""),MAX($B$2:B141)+1,"")</f>
        <v/>
      </c>
      <c r="C142" s="54"/>
      <c r="D142" s="50" t="s">
        <v>329</v>
      </c>
      <c r="E142" s="50"/>
      <c r="F142" s="37" t="s">
        <v>73</v>
      </c>
    </row>
    <row r="143" spans="1:6" ht="26.4" x14ac:dyDescent="0.3">
      <c r="A143" s="108"/>
      <c r="B143" s="47">
        <v>2</v>
      </c>
      <c r="C143" s="37" t="s">
        <v>330</v>
      </c>
      <c r="D143" s="49" t="s">
        <v>331</v>
      </c>
      <c r="E143" s="49" t="s">
        <v>98</v>
      </c>
      <c r="F143" s="49"/>
    </row>
    <row r="144" spans="1:6" ht="26.4" x14ac:dyDescent="0.3">
      <c r="A144" s="108"/>
      <c r="B144" s="47">
        <v>3</v>
      </c>
      <c r="C144" s="37" t="s">
        <v>332</v>
      </c>
      <c r="D144" s="49" t="s">
        <v>333</v>
      </c>
      <c r="E144" s="49" t="s">
        <v>98</v>
      </c>
      <c r="F144" s="49"/>
    </row>
    <row r="145" spans="1:6" x14ac:dyDescent="0.3">
      <c r="A145" s="109"/>
      <c r="B145" s="47">
        <v>4</v>
      </c>
      <c r="C145" s="37" t="s">
        <v>334</v>
      </c>
      <c r="D145" s="49" t="s">
        <v>335</v>
      </c>
      <c r="E145" s="49" t="s">
        <v>98</v>
      </c>
      <c r="F145" s="49"/>
    </row>
    <row r="146" spans="1:6" x14ac:dyDescent="0.3">
      <c r="A146" s="107" t="s">
        <v>336</v>
      </c>
      <c r="B146" s="47">
        <v>1</v>
      </c>
      <c r="C146" s="37" t="s">
        <v>337</v>
      </c>
      <c r="D146" s="49" t="s">
        <v>338</v>
      </c>
      <c r="E146" s="49" t="s">
        <v>98</v>
      </c>
      <c r="F146" s="37"/>
    </row>
    <row r="147" spans="1:6" x14ac:dyDescent="0.3">
      <c r="A147" s="108"/>
      <c r="B147" s="47">
        <v>2</v>
      </c>
      <c r="C147" s="37" t="s">
        <v>339</v>
      </c>
      <c r="D147" s="49" t="s">
        <v>340</v>
      </c>
      <c r="E147" s="49" t="s">
        <v>98</v>
      </c>
      <c r="F147" s="37"/>
    </row>
    <row r="148" spans="1:6" ht="39.6" x14ac:dyDescent="0.3">
      <c r="A148" s="108"/>
      <c r="B148" s="47">
        <v>3</v>
      </c>
      <c r="C148" s="37" t="s">
        <v>341</v>
      </c>
      <c r="D148" s="49" t="s">
        <v>342</v>
      </c>
      <c r="E148" s="49" t="s">
        <v>98</v>
      </c>
      <c r="F148" s="37"/>
    </row>
    <row r="149" spans="1:6" x14ac:dyDescent="0.3">
      <c r="A149" s="108"/>
      <c r="B149" s="47">
        <v>4</v>
      </c>
      <c r="C149" s="37" t="s">
        <v>343</v>
      </c>
      <c r="D149" s="50" t="s">
        <v>344</v>
      </c>
      <c r="E149" s="49" t="s">
        <v>98</v>
      </c>
      <c r="F149" s="37"/>
    </row>
    <row r="150" spans="1:6" ht="15.6" x14ac:dyDescent="0.3">
      <c r="A150" s="108"/>
      <c r="B150" s="47" t="str">
        <f>IF(AND($D150&lt;&gt;"",$F150=""),MAX($B$2:B149)+1,"")</f>
        <v/>
      </c>
      <c r="C150" s="54"/>
      <c r="D150" s="49" t="s">
        <v>345</v>
      </c>
      <c r="E150" s="49"/>
      <c r="F150" s="37" t="s">
        <v>330</v>
      </c>
    </row>
    <row r="151" spans="1:6" x14ac:dyDescent="0.3">
      <c r="A151" s="109"/>
      <c r="B151" s="47">
        <v>5</v>
      </c>
      <c r="C151" s="37" t="s">
        <v>346</v>
      </c>
      <c r="D151" s="49" t="s">
        <v>347</v>
      </c>
      <c r="E151" s="49" t="s">
        <v>98</v>
      </c>
      <c r="F151" s="37"/>
    </row>
    <row r="152" spans="1:6" ht="26.4" x14ac:dyDescent="0.3">
      <c r="A152" s="107" t="s">
        <v>348</v>
      </c>
      <c r="B152" s="47">
        <v>1</v>
      </c>
      <c r="C152" s="37" t="s">
        <v>349</v>
      </c>
      <c r="D152" s="49" t="s">
        <v>350</v>
      </c>
      <c r="E152" s="49" t="s">
        <v>98</v>
      </c>
      <c r="F152" s="37"/>
    </row>
    <row r="153" spans="1:6" ht="26.4" x14ac:dyDescent="0.3">
      <c r="A153" s="108"/>
      <c r="B153" s="47">
        <v>2</v>
      </c>
      <c r="C153" s="37" t="s">
        <v>351</v>
      </c>
      <c r="D153" s="49" t="s">
        <v>352</v>
      </c>
      <c r="E153" s="49"/>
      <c r="F153" s="37"/>
    </row>
    <row r="154" spans="1:6" ht="15.6" x14ac:dyDescent="0.3">
      <c r="A154" s="108"/>
      <c r="B154" s="47" t="str">
        <f>IF(AND($D154&lt;&gt;"",$F154=""),MAX($B$2:B153)+1,"")</f>
        <v/>
      </c>
      <c r="C154" s="55"/>
      <c r="D154" s="49" t="s">
        <v>338</v>
      </c>
      <c r="E154" s="49"/>
      <c r="F154" s="37" t="s">
        <v>353</v>
      </c>
    </row>
    <row r="155" spans="1:6" ht="39.6" x14ac:dyDescent="0.3">
      <c r="A155" s="108"/>
      <c r="B155" s="47">
        <v>3</v>
      </c>
      <c r="C155" s="37" t="s">
        <v>354</v>
      </c>
      <c r="D155" s="49" t="s">
        <v>355</v>
      </c>
      <c r="E155" s="49" t="s">
        <v>98</v>
      </c>
      <c r="F155" s="37"/>
    </row>
    <row r="156" spans="1:6" ht="39.6" x14ac:dyDescent="0.3">
      <c r="A156" s="109"/>
      <c r="B156" s="47" t="str">
        <f>IF(AND($D156&lt;&gt;"",$F156=""),MAX($B$2:B155)+1,"")</f>
        <v/>
      </c>
      <c r="C156" s="37"/>
      <c r="D156" s="49" t="s">
        <v>356</v>
      </c>
      <c r="E156" s="49"/>
      <c r="F156" s="37" t="s">
        <v>176</v>
      </c>
    </row>
    <row r="157" spans="1:6" x14ac:dyDescent="0.3">
      <c r="A157" s="104" t="s">
        <v>357</v>
      </c>
      <c r="B157" s="47" t="str">
        <f>IF(AND($D157&lt;&gt;"",$F157=""),MAX(#REF!)+1,"")</f>
        <v/>
      </c>
      <c r="C157" s="37"/>
      <c r="D157" s="49" t="s">
        <v>345</v>
      </c>
      <c r="E157" s="49"/>
      <c r="F157" s="37" t="s">
        <v>330</v>
      </c>
    </row>
    <row r="158" spans="1:6" x14ac:dyDescent="0.3">
      <c r="A158" s="105"/>
      <c r="B158" s="47" t="str">
        <f>IF(AND($D158&lt;&gt;"",$F158=""),MAX($B$2:B157)+1,"")</f>
        <v/>
      </c>
      <c r="C158" s="37"/>
      <c r="D158" s="49" t="s">
        <v>358</v>
      </c>
      <c r="E158" s="49"/>
      <c r="F158" s="37" t="s">
        <v>339</v>
      </c>
    </row>
    <row r="159" spans="1:6" ht="26.4" x14ac:dyDescent="0.3">
      <c r="A159" s="105"/>
      <c r="B159" s="47">
        <v>1</v>
      </c>
      <c r="C159" s="37" t="s">
        <v>359</v>
      </c>
      <c r="D159" s="49" t="s">
        <v>360</v>
      </c>
      <c r="E159" s="49"/>
      <c r="F159" s="56"/>
    </row>
    <row r="160" spans="1:6" ht="39.6" x14ac:dyDescent="0.3">
      <c r="A160" s="105"/>
      <c r="B160" s="47" t="str">
        <f>IF(AND($D160&lt;&gt;"",$F160=""),MAX($B$2:B159)+1,"")</f>
        <v/>
      </c>
      <c r="C160" s="54"/>
      <c r="D160" s="50" t="s">
        <v>361</v>
      </c>
      <c r="E160" s="49"/>
      <c r="F160" s="37" t="s">
        <v>73</v>
      </c>
    </row>
    <row r="161" spans="1:6" ht="26.4" x14ac:dyDescent="0.3">
      <c r="A161" s="105"/>
      <c r="B161" s="47">
        <v>2</v>
      </c>
      <c r="C161" s="37" t="s">
        <v>362</v>
      </c>
      <c r="D161" s="50" t="s">
        <v>363</v>
      </c>
      <c r="E161" s="49"/>
      <c r="F161" s="37"/>
    </row>
    <row r="162" spans="1:6" ht="26.4" x14ac:dyDescent="0.3">
      <c r="A162" s="105"/>
      <c r="B162" s="47">
        <v>3</v>
      </c>
      <c r="C162" s="37" t="s">
        <v>364</v>
      </c>
      <c r="D162" s="50" t="s">
        <v>365</v>
      </c>
      <c r="E162" s="49" t="s">
        <v>366</v>
      </c>
      <c r="F162" s="37"/>
    </row>
    <row r="163" spans="1:6" x14ac:dyDescent="0.3">
      <c r="A163" s="105"/>
      <c r="B163" s="47">
        <v>4</v>
      </c>
      <c r="C163" s="37" t="s">
        <v>367</v>
      </c>
      <c r="D163" s="50" t="s">
        <v>368</v>
      </c>
      <c r="E163" s="49" t="s">
        <v>373</v>
      </c>
      <c r="F163" s="37"/>
    </row>
    <row r="164" spans="1:6" ht="26.4" x14ac:dyDescent="0.3">
      <c r="A164" s="105"/>
      <c r="B164" s="47">
        <v>5</v>
      </c>
      <c r="C164" s="37" t="s">
        <v>369</v>
      </c>
      <c r="D164" s="49" t="s">
        <v>370</v>
      </c>
      <c r="E164" s="49"/>
      <c r="F164" s="57"/>
    </row>
    <row r="165" spans="1:6" ht="39.6" x14ac:dyDescent="0.3">
      <c r="A165" s="106"/>
      <c r="B165" s="47">
        <v>6</v>
      </c>
      <c r="C165" s="37" t="s">
        <v>371</v>
      </c>
      <c r="D165" s="49" t="s">
        <v>372</v>
      </c>
      <c r="E165" s="49"/>
      <c r="F165" s="57"/>
    </row>
    <row r="166" spans="1:6" ht="26.4" x14ac:dyDescent="0.3">
      <c r="A166" s="107" t="s">
        <v>374</v>
      </c>
      <c r="B166" s="47">
        <v>1</v>
      </c>
      <c r="C166" s="37" t="s">
        <v>375</v>
      </c>
      <c r="D166" s="49" t="s">
        <v>376</v>
      </c>
      <c r="E166" s="49"/>
      <c r="F166" s="57"/>
    </row>
    <row r="167" spans="1:6" x14ac:dyDescent="0.3">
      <c r="A167" s="108"/>
      <c r="B167" s="47" t="str">
        <f>IF(AND($D167&lt;&gt;"",$F167=""),MAX($B$2:B166)+1,"")</f>
        <v/>
      </c>
      <c r="C167" s="37"/>
      <c r="D167" s="49" t="s">
        <v>194</v>
      </c>
      <c r="E167" s="49"/>
      <c r="F167" s="37" t="s">
        <v>193</v>
      </c>
    </row>
    <row r="168" spans="1:6" x14ac:dyDescent="0.3">
      <c r="A168" s="108"/>
      <c r="B168" s="47" t="str">
        <f>IF(AND($D168&lt;&gt;"",$F168=""),MAX($B$2:B167)+1,"")</f>
        <v/>
      </c>
      <c r="C168" s="37"/>
      <c r="D168" s="49" t="s">
        <v>377</v>
      </c>
      <c r="E168" s="49"/>
      <c r="F168" s="37" t="s">
        <v>354</v>
      </c>
    </row>
    <row r="169" spans="1:6" ht="39.6" x14ac:dyDescent="0.3">
      <c r="A169" s="108"/>
      <c r="B169" s="47" t="str">
        <f>IF(AND($D169&lt;&gt;"",$F169=""),MAX($B$2:B168)+1,"")</f>
        <v/>
      </c>
      <c r="C169" s="37"/>
      <c r="D169" s="49" t="s">
        <v>378</v>
      </c>
      <c r="E169" s="49"/>
      <c r="F169" s="37" t="s">
        <v>176</v>
      </c>
    </row>
    <row r="170" spans="1:6" ht="26.4" x14ac:dyDescent="0.3">
      <c r="A170" s="108"/>
      <c r="B170" s="47">
        <v>2</v>
      </c>
      <c r="C170" s="37" t="s">
        <v>379</v>
      </c>
      <c r="D170" s="49" t="s">
        <v>380</v>
      </c>
      <c r="E170" s="49" t="s">
        <v>98</v>
      </c>
      <c r="F170" s="37"/>
    </row>
    <row r="171" spans="1:6" x14ac:dyDescent="0.3">
      <c r="A171" s="108"/>
      <c r="B171" s="47">
        <v>3</v>
      </c>
      <c r="C171" s="37" t="s">
        <v>381</v>
      </c>
      <c r="D171" s="49" t="s">
        <v>382</v>
      </c>
      <c r="E171" s="49"/>
      <c r="F171" s="37"/>
    </row>
    <row r="172" spans="1:6" ht="26.4" x14ac:dyDescent="0.3">
      <c r="A172" s="108"/>
      <c r="B172" s="47">
        <v>4</v>
      </c>
      <c r="C172" s="37" t="s">
        <v>383</v>
      </c>
      <c r="D172" s="50" t="s">
        <v>384</v>
      </c>
      <c r="E172" s="49" t="s">
        <v>385</v>
      </c>
      <c r="F172" s="37"/>
    </row>
    <row r="173" spans="1:6" ht="26.4" x14ac:dyDescent="0.3">
      <c r="A173" s="108"/>
      <c r="B173" s="47">
        <v>5</v>
      </c>
      <c r="C173" s="37" t="s">
        <v>386</v>
      </c>
      <c r="D173" s="49" t="s">
        <v>387</v>
      </c>
      <c r="E173" s="49"/>
      <c r="F173" s="58"/>
    </row>
    <row r="174" spans="1:6" ht="26.4" x14ac:dyDescent="0.3">
      <c r="A174" s="109"/>
      <c r="B174" s="47">
        <v>6</v>
      </c>
      <c r="C174" s="37" t="s">
        <v>388</v>
      </c>
      <c r="D174" s="49" t="s">
        <v>389</v>
      </c>
      <c r="E174" s="49" t="s">
        <v>98</v>
      </c>
      <c r="F174" s="37"/>
    </row>
    <row r="175" spans="1:6" x14ac:dyDescent="0.3">
      <c r="A175" s="107" t="s">
        <v>390</v>
      </c>
      <c r="B175" s="47" t="str">
        <f>IF(AND($D175&lt;&gt;"",$F175=""),MAX(#REF!)+1,"")</f>
        <v/>
      </c>
      <c r="C175" s="37"/>
      <c r="D175" s="49" t="s">
        <v>194</v>
      </c>
      <c r="E175" s="49"/>
      <c r="F175" s="37" t="s">
        <v>193</v>
      </c>
    </row>
    <row r="176" spans="1:6" ht="26.4" x14ac:dyDescent="0.3">
      <c r="A176" s="108"/>
      <c r="B176" s="47" t="str">
        <f>IF(AND($D176&lt;&gt;"",$F176=""),MAX($B$2:B175)+1,"")</f>
        <v/>
      </c>
      <c r="C176" s="37"/>
      <c r="D176" s="49" t="s">
        <v>391</v>
      </c>
      <c r="E176" s="49"/>
      <c r="F176" s="37" t="s">
        <v>176</v>
      </c>
    </row>
    <row r="177" spans="1:6" ht="26.4" x14ac:dyDescent="0.3">
      <c r="A177" s="108"/>
      <c r="B177" s="47">
        <v>1</v>
      </c>
      <c r="C177" s="37" t="s">
        <v>392</v>
      </c>
      <c r="D177" s="49" t="s">
        <v>393</v>
      </c>
      <c r="E177" s="49" t="s">
        <v>98</v>
      </c>
      <c r="F177" s="58"/>
    </row>
    <row r="178" spans="1:6" ht="26.4" x14ac:dyDescent="0.3">
      <c r="A178" s="108"/>
      <c r="B178" s="47">
        <v>2</v>
      </c>
      <c r="C178" s="37" t="s">
        <v>394</v>
      </c>
      <c r="D178" s="49" t="s">
        <v>395</v>
      </c>
      <c r="E178" s="49"/>
      <c r="F178" s="58"/>
    </row>
    <row r="179" spans="1:6" ht="26.4" x14ac:dyDescent="0.3">
      <c r="A179" s="109"/>
      <c r="B179" s="47" t="str">
        <f>IF(AND($D179&lt;&gt;"",$F179=""),MAX($B$2:B178)+1,"")</f>
        <v/>
      </c>
      <c r="C179" s="37"/>
      <c r="D179" s="49" t="s">
        <v>396</v>
      </c>
      <c r="E179" s="49"/>
      <c r="F179" s="37" t="s">
        <v>73</v>
      </c>
    </row>
    <row r="180" spans="1:6" ht="26.4" x14ac:dyDescent="0.3">
      <c r="A180" s="107" t="s">
        <v>397</v>
      </c>
      <c r="B180" s="47">
        <v>1</v>
      </c>
      <c r="C180" s="37" t="s">
        <v>398</v>
      </c>
      <c r="D180" s="49" t="s">
        <v>399</v>
      </c>
      <c r="E180" s="49" t="s">
        <v>98</v>
      </c>
      <c r="F180" s="37"/>
    </row>
    <row r="181" spans="1:6" ht="26.4" x14ac:dyDescent="0.3">
      <c r="A181" s="108"/>
      <c r="B181" s="47">
        <v>2</v>
      </c>
      <c r="C181" s="37" t="s">
        <v>400</v>
      </c>
      <c r="D181" s="49" t="s">
        <v>401</v>
      </c>
      <c r="E181" s="49" t="s">
        <v>98</v>
      </c>
      <c r="F181" s="37"/>
    </row>
    <row r="182" spans="1:6" ht="26.4" x14ac:dyDescent="0.3">
      <c r="A182" s="108"/>
      <c r="B182" s="47">
        <v>3</v>
      </c>
      <c r="C182" s="37" t="s">
        <v>402</v>
      </c>
      <c r="D182" s="49" t="s">
        <v>403</v>
      </c>
      <c r="E182" s="49" t="s">
        <v>98</v>
      </c>
      <c r="F182" s="37"/>
    </row>
    <row r="183" spans="1:6" ht="26.4" x14ac:dyDescent="0.3">
      <c r="A183" s="108"/>
      <c r="B183" s="47">
        <v>4</v>
      </c>
      <c r="C183" s="37" t="s">
        <v>404</v>
      </c>
      <c r="D183" s="49" t="s">
        <v>405</v>
      </c>
      <c r="E183" s="49" t="s">
        <v>98</v>
      </c>
      <c r="F183" s="37"/>
    </row>
    <row r="184" spans="1:6" x14ac:dyDescent="0.3">
      <c r="A184" s="108"/>
      <c r="B184" s="47">
        <v>5</v>
      </c>
      <c r="C184" s="37" t="s">
        <v>406</v>
      </c>
      <c r="D184" s="49" t="s">
        <v>407</v>
      </c>
      <c r="E184" s="49" t="s">
        <v>98</v>
      </c>
      <c r="F184" s="37"/>
    </row>
    <row r="185" spans="1:6" ht="39.6" x14ac:dyDescent="0.3">
      <c r="A185" s="108"/>
      <c r="B185" s="47" t="str">
        <f>IF(AND($D185&lt;&gt;"",$F185=""),MAX($B$2:B184)+1,"")</f>
        <v/>
      </c>
      <c r="C185" s="39"/>
      <c r="D185" s="50" t="s">
        <v>408</v>
      </c>
      <c r="E185" s="49"/>
      <c r="F185" s="37" t="s">
        <v>73</v>
      </c>
    </row>
    <row r="186" spans="1:6" ht="26.4" x14ac:dyDescent="0.3">
      <c r="A186" s="108"/>
      <c r="B186" s="47">
        <v>6</v>
      </c>
      <c r="C186" s="37" t="s">
        <v>409</v>
      </c>
      <c r="D186" s="49" t="s">
        <v>410</v>
      </c>
      <c r="E186" s="49"/>
      <c r="F186" s="37"/>
    </row>
    <row r="187" spans="1:6" ht="26.4" x14ac:dyDescent="0.3">
      <c r="A187" s="108"/>
      <c r="B187" s="47">
        <v>7</v>
      </c>
      <c r="C187" s="37" t="s">
        <v>411</v>
      </c>
      <c r="D187" s="49" t="s">
        <v>412</v>
      </c>
      <c r="E187" s="49" t="s">
        <v>98</v>
      </c>
      <c r="F187" s="37"/>
    </row>
    <row r="188" spans="1:6" x14ac:dyDescent="0.3">
      <c r="A188" s="109"/>
      <c r="B188" s="47" t="str">
        <f>IF(AND($D188&lt;&gt;"",$F188=""),MAX($B$2:B187)+1,"")</f>
        <v/>
      </c>
      <c r="C188" s="37"/>
      <c r="D188" s="49" t="s">
        <v>211</v>
      </c>
      <c r="E188" s="49"/>
      <c r="F188" s="37" t="s">
        <v>413</v>
      </c>
    </row>
    <row r="189" spans="1:6" ht="39.6" x14ac:dyDescent="0.3">
      <c r="A189" s="94" t="s">
        <v>414</v>
      </c>
      <c r="B189" s="22">
        <v>1</v>
      </c>
      <c r="C189" s="23" t="s">
        <v>415</v>
      </c>
      <c r="D189" s="24" t="s">
        <v>416</v>
      </c>
      <c r="E189" s="24" t="s">
        <v>98</v>
      </c>
      <c r="F189" s="23"/>
    </row>
    <row r="190" spans="1:6" ht="39.6" x14ac:dyDescent="0.3">
      <c r="A190" s="95"/>
      <c r="B190" s="22" t="str">
        <f>IF(AND($D190&lt;&gt;"",$F190=""),MAX($B$2:B189)+1,"")</f>
        <v/>
      </c>
      <c r="C190" s="23"/>
      <c r="D190" s="24" t="s">
        <v>417</v>
      </c>
      <c r="E190" s="24"/>
      <c r="F190" s="23" t="s">
        <v>89</v>
      </c>
    </row>
    <row r="191" spans="1:6" ht="26.4" x14ac:dyDescent="0.3">
      <c r="A191" s="95"/>
      <c r="B191" s="22">
        <v>2</v>
      </c>
      <c r="C191" s="23" t="s">
        <v>418</v>
      </c>
      <c r="D191" s="24" t="s">
        <v>425</v>
      </c>
      <c r="E191" s="42" t="s">
        <v>424</v>
      </c>
      <c r="F191" s="23"/>
    </row>
    <row r="192" spans="1:6" ht="39.6" x14ac:dyDescent="0.3">
      <c r="A192" s="95"/>
      <c r="B192" s="22">
        <v>3</v>
      </c>
      <c r="C192" s="23" t="s">
        <v>419</v>
      </c>
      <c r="D192" s="24" t="s">
        <v>420</v>
      </c>
      <c r="E192" s="42"/>
      <c r="F192" s="23"/>
    </row>
    <row r="193" spans="1:6" ht="52.8" x14ac:dyDescent="0.3">
      <c r="A193" s="95"/>
      <c r="B193" s="22" t="str">
        <f>IF(AND($D193&lt;&gt;"",$F193=""),MAX($B$2:B192)+1,"")</f>
        <v/>
      </c>
      <c r="C193" s="23"/>
      <c r="D193" s="24" t="s">
        <v>421</v>
      </c>
      <c r="E193" s="24"/>
      <c r="F193" s="23" t="s">
        <v>73</v>
      </c>
    </row>
    <row r="194" spans="1:6" ht="26.4" x14ac:dyDescent="0.3">
      <c r="A194" s="96"/>
      <c r="B194" s="22">
        <v>4</v>
      </c>
      <c r="C194" s="23" t="s">
        <v>422</v>
      </c>
      <c r="D194" s="59" t="s">
        <v>423</v>
      </c>
      <c r="E194" s="24"/>
      <c r="F194" s="23"/>
    </row>
    <row r="195" spans="1:6" x14ac:dyDescent="0.3">
      <c r="A195" s="110" t="s">
        <v>426</v>
      </c>
      <c r="B195" s="22" t="str">
        <f>IF(AND($D195&lt;&gt;"",$F195=""),MAX(#REF!)+1,"")</f>
        <v/>
      </c>
      <c r="C195" s="23"/>
      <c r="D195" s="24" t="s">
        <v>207</v>
      </c>
      <c r="E195" s="24"/>
      <c r="F195" s="23" t="s">
        <v>81</v>
      </c>
    </row>
    <row r="196" spans="1:6" x14ac:dyDescent="0.3">
      <c r="A196" s="111"/>
      <c r="B196" s="22" t="str">
        <f>IF(AND($D196&lt;&gt;"",$F196=""),MAX($B$2:B195)+1,"")</f>
        <v/>
      </c>
      <c r="C196" s="23"/>
      <c r="D196" s="24" t="s">
        <v>120</v>
      </c>
      <c r="E196" s="24"/>
      <c r="F196" s="23" t="s">
        <v>85</v>
      </c>
    </row>
    <row r="197" spans="1:6" ht="26.4" x14ac:dyDescent="0.3">
      <c r="A197" s="111"/>
      <c r="B197" s="22" t="str">
        <f>IF(AND($D197&lt;&gt;"",$F197=""),MAX($B$2:B196)+1,"")</f>
        <v/>
      </c>
      <c r="C197" s="23"/>
      <c r="D197" s="24" t="s">
        <v>427</v>
      </c>
      <c r="E197" s="24"/>
      <c r="F197" s="23" t="s">
        <v>165</v>
      </c>
    </row>
    <row r="198" spans="1:6" ht="26.4" x14ac:dyDescent="0.3">
      <c r="A198" s="111"/>
      <c r="B198" s="22">
        <v>1</v>
      </c>
      <c r="C198" s="23" t="s">
        <v>428</v>
      </c>
      <c r="D198" s="24" t="s">
        <v>429</v>
      </c>
      <c r="E198" s="24" t="s">
        <v>98</v>
      </c>
      <c r="F198" s="23"/>
    </row>
    <row r="199" spans="1:6" ht="26.4" x14ac:dyDescent="0.3">
      <c r="A199" s="111"/>
      <c r="B199" s="22">
        <v>2</v>
      </c>
      <c r="C199" s="23" t="s">
        <v>430</v>
      </c>
      <c r="D199" s="24" t="s">
        <v>431</v>
      </c>
      <c r="E199" s="24" t="s">
        <v>98</v>
      </c>
      <c r="F199" s="23"/>
    </row>
    <row r="200" spans="1:6" ht="40.200000000000003" x14ac:dyDescent="0.3">
      <c r="A200" s="111"/>
      <c r="B200" s="22" t="str">
        <f>IF(AND($D200&lt;&gt;"",$F200=""),MAX($B$2:B199)+1,"")</f>
        <v/>
      </c>
      <c r="C200" s="26"/>
      <c r="D200" s="61" t="s">
        <v>171</v>
      </c>
      <c r="E200" s="26"/>
      <c r="F200" s="23" t="s">
        <v>170</v>
      </c>
    </row>
    <row r="201" spans="1:6" ht="39.6" x14ac:dyDescent="0.3">
      <c r="A201" s="111"/>
      <c r="B201" s="22" t="str">
        <f>IF(AND($D201&lt;&gt;"",$F201=""),MAX($B$2:B200)+1,"")</f>
        <v/>
      </c>
      <c r="C201" s="23"/>
      <c r="D201" s="59" t="s">
        <v>432</v>
      </c>
      <c r="E201" s="24"/>
      <c r="F201" s="23" t="s">
        <v>73</v>
      </c>
    </row>
    <row r="202" spans="1:6" ht="52.8" x14ac:dyDescent="0.3">
      <c r="A202" s="111"/>
      <c r="B202" s="22">
        <v>3</v>
      </c>
      <c r="C202" s="23" t="s">
        <v>433</v>
      </c>
      <c r="D202" s="24" t="s">
        <v>434</v>
      </c>
      <c r="E202" s="24" t="s">
        <v>178</v>
      </c>
      <c r="F202" s="23"/>
    </row>
    <row r="203" spans="1:6" x14ac:dyDescent="0.3">
      <c r="A203" s="111"/>
      <c r="B203" s="22" t="str">
        <f>IF(AND($D203&lt;&gt;"",$F203=""),MAX($B$2:B202)+1,"")</f>
        <v/>
      </c>
      <c r="C203" s="23"/>
      <c r="D203" s="24" t="s">
        <v>435</v>
      </c>
      <c r="E203" s="24"/>
      <c r="F203" s="23" t="s">
        <v>232</v>
      </c>
    </row>
    <row r="204" spans="1:6" ht="26.4" x14ac:dyDescent="0.3">
      <c r="A204" s="111"/>
      <c r="B204" s="22">
        <v>4</v>
      </c>
      <c r="C204" s="23" t="s">
        <v>436</v>
      </c>
      <c r="D204" s="24" t="s">
        <v>437</v>
      </c>
      <c r="E204" s="24" t="s">
        <v>98</v>
      </c>
      <c r="F204" s="23"/>
    </row>
    <row r="205" spans="1:6" ht="39.6" x14ac:dyDescent="0.3">
      <c r="A205" s="111"/>
      <c r="B205" s="22" t="str">
        <f>IF(AND($D205&lt;&gt;"",$F205=""),MAX($B$2:B204)+1,"")</f>
        <v/>
      </c>
      <c r="C205" s="23"/>
      <c r="D205" s="24" t="s">
        <v>171</v>
      </c>
      <c r="E205" s="24"/>
      <c r="F205" s="23" t="s">
        <v>170</v>
      </c>
    </row>
    <row r="206" spans="1:6" ht="39.6" x14ac:dyDescent="0.3">
      <c r="A206" s="111"/>
      <c r="B206" s="22" t="str">
        <f>IF(AND($D206&lt;&gt;"",$F206=""),MAX($B$2:B205)+1,"")</f>
        <v/>
      </c>
      <c r="C206" s="23"/>
      <c r="D206" s="24" t="s">
        <v>173</v>
      </c>
      <c r="E206" s="24"/>
      <c r="F206" s="23" t="s">
        <v>172</v>
      </c>
    </row>
    <row r="207" spans="1:6" ht="39.6" x14ac:dyDescent="0.3">
      <c r="A207" s="111"/>
      <c r="B207" s="31"/>
      <c r="C207" s="31"/>
      <c r="D207" s="24" t="s">
        <v>173</v>
      </c>
      <c r="E207" s="60"/>
      <c r="F207" s="23" t="s">
        <v>172</v>
      </c>
    </row>
    <row r="208" spans="1:6" ht="26.4" x14ac:dyDescent="0.3">
      <c r="A208" s="112"/>
      <c r="B208" s="31"/>
      <c r="C208" s="31"/>
      <c r="D208" s="42" t="s">
        <v>438</v>
      </c>
      <c r="E208" s="59"/>
      <c r="F208" s="23" t="s">
        <v>439</v>
      </c>
    </row>
    <row r="209" spans="1:6" ht="39.6" x14ac:dyDescent="0.3">
      <c r="A209" s="113" t="s">
        <v>440</v>
      </c>
      <c r="B209" s="22">
        <v>1</v>
      </c>
      <c r="C209" s="23" t="s">
        <v>441</v>
      </c>
      <c r="D209" s="42" t="s">
        <v>442</v>
      </c>
      <c r="E209" s="24" t="s">
        <v>98</v>
      </c>
      <c r="F209" s="23"/>
    </row>
    <row r="210" spans="1:6" ht="39.6" x14ac:dyDescent="0.3">
      <c r="A210" s="113"/>
      <c r="B210" s="22" t="str">
        <f>IF(AND($D210&lt;&gt;"",$F210=""),MAX($B$2:B209)+1,"")</f>
        <v/>
      </c>
      <c r="C210" s="23"/>
      <c r="D210" s="59" t="s">
        <v>443</v>
      </c>
      <c r="E210" s="24"/>
      <c r="F210" s="23" t="s">
        <v>73</v>
      </c>
    </row>
    <row r="211" spans="1:6" ht="26.4" x14ac:dyDescent="0.3">
      <c r="A211" s="113"/>
      <c r="B211" s="22" t="str">
        <f>IF(AND($D211&lt;&gt;"",$F211=""),MAX($B$2:B210)+1,"")</f>
        <v/>
      </c>
      <c r="C211" s="23"/>
      <c r="D211" s="24" t="s">
        <v>429</v>
      </c>
      <c r="E211" s="42"/>
      <c r="F211" s="23" t="s">
        <v>428</v>
      </c>
    </row>
    <row r="212" spans="1:6" ht="26.4" x14ac:dyDescent="0.3">
      <c r="A212" s="113"/>
      <c r="B212" s="22" t="str">
        <f>IF(AND($D212&lt;&gt;"",$F212=""),MAX($B$2:B211)+1,"")</f>
        <v/>
      </c>
      <c r="C212" s="23"/>
      <c r="D212" s="24" t="s">
        <v>427</v>
      </c>
      <c r="E212" s="24"/>
      <c r="F212" s="23" t="s">
        <v>165</v>
      </c>
    </row>
    <row r="213" spans="1:6" ht="39.6" x14ac:dyDescent="0.3">
      <c r="A213" s="113"/>
      <c r="B213" s="22">
        <v>2</v>
      </c>
      <c r="C213" s="23" t="s">
        <v>444</v>
      </c>
      <c r="D213" s="24" t="s">
        <v>445</v>
      </c>
      <c r="E213" s="24" t="s">
        <v>98</v>
      </c>
      <c r="F213" s="23"/>
    </row>
    <row r="214" spans="1:6" ht="26.4" x14ac:dyDescent="0.3">
      <c r="A214" s="113"/>
      <c r="B214" s="22">
        <v>3</v>
      </c>
      <c r="C214" s="23" t="s">
        <v>447</v>
      </c>
      <c r="D214" s="24" t="s">
        <v>448</v>
      </c>
      <c r="E214" s="24" t="s">
        <v>98</v>
      </c>
      <c r="F214" s="23"/>
    </row>
    <row r="215" spans="1:6" ht="39.6" x14ac:dyDescent="0.3">
      <c r="A215" s="104" t="s">
        <v>446</v>
      </c>
      <c r="B215" s="22">
        <v>1</v>
      </c>
      <c r="C215" s="23" t="s">
        <v>449</v>
      </c>
      <c r="D215" s="24" t="s">
        <v>450</v>
      </c>
      <c r="E215" s="24" t="s">
        <v>98</v>
      </c>
      <c r="F215" s="23"/>
    </row>
    <row r="216" spans="1:6" ht="26.4" x14ac:dyDescent="0.3">
      <c r="A216" s="105"/>
      <c r="B216" s="22" t="str">
        <f>IF(AND($D216&lt;&gt;"",$F216=""),MAX($B$2:B215)+1,"")</f>
        <v/>
      </c>
      <c r="C216" s="23"/>
      <c r="D216" s="59" t="s">
        <v>451</v>
      </c>
      <c r="E216" s="24"/>
      <c r="F216" s="23" t="s">
        <v>73</v>
      </c>
    </row>
    <row r="217" spans="1:6" x14ac:dyDescent="0.3">
      <c r="A217" s="105"/>
      <c r="B217" s="22" t="str">
        <f>IF(AND($D217&lt;&gt;"",$F217=""),MAX($B$2:B216)+1,"")</f>
        <v/>
      </c>
      <c r="C217" s="23"/>
      <c r="D217" s="24" t="s">
        <v>183</v>
      </c>
      <c r="E217" s="24"/>
      <c r="F217" s="23" t="s">
        <v>182</v>
      </c>
    </row>
    <row r="218" spans="1:6" x14ac:dyDescent="0.3">
      <c r="A218" s="106"/>
      <c r="B218" s="22" t="str">
        <f>IF(AND($D218&lt;&gt;"",$F218=""),MAX($B$2:B217)+1,"")</f>
        <v/>
      </c>
      <c r="C218" s="23"/>
      <c r="D218" s="42" t="s">
        <v>185</v>
      </c>
      <c r="E218" s="42"/>
      <c r="F218" s="23" t="s">
        <v>184</v>
      </c>
    </row>
    <row r="219" spans="1:6" ht="39.6" x14ac:dyDescent="0.3">
      <c r="A219" s="110" t="s">
        <v>452</v>
      </c>
      <c r="B219" s="22" t="str">
        <f>IF(AND($D219&lt;&gt;"",$F219=""),MAX(#REF!)+1,"")</f>
        <v/>
      </c>
      <c r="C219" s="23"/>
      <c r="D219" s="24" t="s">
        <v>453</v>
      </c>
      <c r="E219" s="24"/>
      <c r="F219" s="23" t="s">
        <v>165</v>
      </c>
    </row>
    <row r="220" spans="1:6" ht="39.6" x14ac:dyDescent="0.3">
      <c r="A220" s="111"/>
      <c r="B220" s="22">
        <v>1</v>
      </c>
      <c r="C220" s="63" t="s">
        <v>454</v>
      </c>
      <c r="D220" s="24" t="s">
        <v>455</v>
      </c>
      <c r="E220" s="24" t="s">
        <v>98</v>
      </c>
      <c r="F220" s="23"/>
    </row>
    <row r="221" spans="1:6" ht="39.6" x14ac:dyDescent="0.3">
      <c r="A221" s="111"/>
      <c r="B221" s="22" t="str">
        <f>IF(AND($D221&lt;&gt;"",$F221=""),MAX($B$2:B220)+1,"")</f>
        <v/>
      </c>
      <c r="C221" s="64"/>
      <c r="D221" s="59" t="s">
        <v>456</v>
      </c>
      <c r="E221" s="24"/>
      <c r="F221" s="23" t="s">
        <v>232</v>
      </c>
    </row>
    <row r="222" spans="1:6" ht="26.4" x14ac:dyDescent="0.3">
      <c r="A222" s="111"/>
      <c r="B222" s="22" t="str">
        <f>IF(AND($D222&lt;&gt;"",$F222=""),MAX($B$2:B221)+1,"")</f>
        <v/>
      </c>
      <c r="C222" s="64"/>
      <c r="D222" s="24" t="s">
        <v>427</v>
      </c>
      <c r="E222" s="24"/>
      <c r="F222" s="23" t="s">
        <v>165</v>
      </c>
    </row>
    <row r="223" spans="1:6" ht="39.6" x14ac:dyDescent="0.3">
      <c r="A223" s="111"/>
      <c r="B223" s="22" t="str">
        <f>IF(AND($D223&lt;&gt;"",$F223=""),MAX($B$2:B222)+1,"")</f>
        <v/>
      </c>
      <c r="C223" s="64"/>
      <c r="D223" s="59" t="s">
        <v>457</v>
      </c>
      <c r="E223" s="24"/>
      <c r="F223" s="23" t="s">
        <v>73</v>
      </c>
    </row>
    <row r="224" spans="1:6" x14ac:dyDescent="0.3">
      <c r="A224" s="114"/>
      <c r="B224" s="22">
        <v>2</v>
      </c>
      <c r="C224" s="63" t="s">
        <v>458</v>
      </c>
      <c r="D224" s="24" t="s">
        <v>435</v>
      </c>
      <c r="E224" s="24"/>
      <c r="F224" s="23" t="s">
        <v>232</v>
      </c>
    </row>
    <row r="225" spans="1:6" ht="52.8" x14ac:dyDescent="0.3">
      <c r="A225" s="100" t="s">
        <v>459</v>
      </c>
      <c r="B225" s="22" t="str">
        <f>IF(AND($D225&lt;&gt;"",$F225=""),MAX(#REF!)+1,"")</f>
        <v/>
      </c>
      <c r="C225" s="63"/>
      <c r="D225" s="59" t="s">
        <v>460</v>
      </c>
      <c r="E225" s="24"/>
      <c r="F225" s="23" t="s">
        <v>73</v>
      </c>
    </row>
    <row r="226" spans="1:6" ht="26.4" x14ac:dyDescent="0.3">
      <c r="A226" s="101"/>
      <c r="B226" s="22">
        <v>1</v>
      </c>
      <c r="C226" s="63" t="s">
        <v>461</v>
      </c>
      <c r="D226" s="24" t="s">
        <v>462</v>
      </c>
      <c r="E226" s="24" t="s">
        <v>98</v>
      </c>
      <c r="F226" s="23"/>
    </row>
    <row r="227" spans="1:6" x14ac:dyDescent="0.3">
      <c r="A227" s="101"/>
      <c r="B227" s="22" t="str">
        <f>IF(AND($D227&lt;&gt;"",$F227=""),MAX($B$2:B226)+1,"")</f>
        <v/>
      </c>
      <c r="C227" s="63"/>
      <c r="D227" s="42" t="s">
        <v>185</v>
      </c>
      <c r="E227" s="42"/>
      <c r="F227" s="23" t="s">
        <v>184</v>
      </c>
    </row>
    <row r="228" spans="1:6" ht="26.4" x14ac:dyDescent="0.3">
      <c r="A228" s="101"/>
      <c r="B228" s="22">
        <v>2</v>
      </c>
      <c r="C228" s="63" t="s">
        <v>463</v>
      </c>
      <c r="D228" s="24" t="s">
        <v>464</v>
      </c>
      <c r="E228" s="24"/>
      <c r="F228" s="23"/>
    </row>
    <row r="229" spans="1:6" ht="26.4" x14ac:dyDescent="0.3">
      <c r="A229" s="101"/>
      <c r="B229" s="22" t="str">
        <f>IF(AND($D229&lt;&gt;"",$F229=""),MAX($B$2:B228)+1,"")</f>
        <v/>
      </c>
      <c r="C229" s="63"/>
      <c r="D229" s="24" t="s">
        <v>307</v>
      </c>
      <c r="E229" s="24"/>
      <c r="F229" s="23" t="s">
        <v>306</v>
      </c>
    </row>
    <row r="230" spans="1:6" ht="26.4" x14ac:dyDescent="0.3">
      <c r="A230" s="102"/>
      <c r="B230" s="22" t="str">
        <f>IF(AND($D230&lt;&gt;"",$F230=""),MAX($B$2:B229)+1,"")</f>
        <v/>
      </c>
      <c r="C230" s="63"/>
      <c r="D230" s="24" t="s">
        <v>437</v>
      </c>
      <c r="E230" s="42"/>
      <c r="F230" s="23" t="s">
        <v>436</v>
      </c>
    </row>
    <row r="231" spans="1:6" x14ac:dyDescent="0.3">
      <c r="A231" s="94" t="s">
        <v>465</v>
      </c>
      <c r="B231" s="22">
        <v>1</v>
      </c>
      <c r="C231" s="63" t="s">
        <v>466</v>
      </c>
      <c r="D231" s="24" t="s">
        <v>467</v>
      </c>
      <c r="E231" s="24" t="s">
        <v>98</v>
      </c>
      <c r="F231" s="23"/>
    </row>
    <row r="232" spans="1:6" ht="52.8" x14ac:dyDescent="0.3">
      <c r="A232" s="95"/>
      <c r="B232" s="22" t="str">
        <f>IF(AND($D232&lt;&gt;"",$F232=""),MAX($B$2:B231)+1,"")</f>
        <v/>
      </c>
      <c r="C232" s="64"/>
      <c r="D232" s="59" t="s">
        <v>468</v>
      </c>
      <c r="E232" s="24"/>
      <c r="F232" s="23" t="s">
        <v>73</v>
      </c>
    </row>
    <row r="233" spans="1:6" x14ac:dyDescent="0.3">
      <c r="A233" s="95"/>
      <c r="B233" s="22">
        <v>2</v>
      </c>
      <c r="C233" s="63" t="s">
        <v>469</v>
      </c>
      <c r="D233" s="24" t="s">
        <v>470</v>
      </c>
      <c r="E233" s="24" t="s">
        <v>104</v>
      </c>
      <c r="F233" s="23"/>
    </row>
    <row r="234" spans="1:6" ht="26.4" x14ac:dyDescent="0.3">
      <c r="A234" s="95"/>
      <c r="B234" s="22" t="str">
        <f>IF(AND($D234&lt;&gt;"",$F234=""),MAX($B$2:B233)+1,"")</f>
        <v/>
      </c>
      <c r="C234" s="64"/>
      <c r="D234" s="24" t="s">
        <v>437</v>
      </c>
      <c r="E234" s="42"/>
      <c r="F234" s="23" t="s">
        <v>436</v>
      </c>
    </row>
    <row r="235" spans="1:6" ht="15.6" x14ac:dyDescent="0.3">
      <c r="A235" s="95"/>
      <c r="B235" s="22" t="str">
        <f>IF(AND($D235&lt;&gt;"",$F235=""),MAX($B$2:B234)+1,"")</f>
        <v/>
      </c>
      <c r="C235" s="64"/>
      <c r="D235" s="42" t="s">
        <v>185</v>
      </c>
      <c r="E235" s="42"/>
      <c r="F235" s="23" t="s">
        <v>184</v>
      </c>
    </row>
    <row r="236" spans="1:6" x14ac:dyDescent="0.3">
      <c r="A236" s="96"/>
      <c r="B236" s="22">
        <v>3</v>
      </c>
      <c r="C236" s="63" t="s">
        <v>471</v>
      </c>
      <c r="D236" s="24" t="s">
        <v>472</v>
      </c>
      <c r="E236" s="24"/>
      <c r="F236" s="23"/>
    </row>
    <row r="238" spans="1:6" ht="15.6" x14ac:dyDescent="0.3">
      <c r="E238" s="118" t="s">
        <v>493</v>
      </c>
      <c r="F238" s="118"/>
    </row>
    <row r="239" spans="1:6" ht="15.6" x14ac:dyDescent="0.3">
      <c r="E239" s="119" t="s">
        <v>490</v>
      </c>
      <c r="F239" s="119"/>
    </row>
    <row r="240" spans="1:6" ht="15.6" x14ac:dyDescent="0.3">
      <c r="E240" s="119"/>
      <c r="F240" s="119"/>
    </row>
    <row r="241" spans="5:6" ht="15.6" x14ac:dyDescent="0.3">
      <c r="E241" s="120"/>
      <c r="F241" s="121"/>
    </row>
    <row r="242" spans="5:6" ht="15.6" x14ac:dyDescent="0.3">
      <c r="E242" s="120"/>
      <c r="F242" s="121"/>
    </row>
    <row r="243" spans="5:6" ht="15.6" x14ac:dyDescent="0.3">
      <c r="E243" s="122" t="s">
        <v>494</v>
      </c>
      <c r="F243" s="122"/>
    </row>
  </sheetData>
  <mergeCells count="36">
    <mergeCell ref="E243:F243"/>
    <mergeCell ref="A225:A230"/>
    <mergeCell ref="A231:A236"/>
    <mergeCell ref="E238:F238"/>
    <mergeCell ref="E239:F239"/>
    <mergeCell ref="E240:F240"/>
    <mergeCell ref="A189:A194"/>
    <mergeCell ref="A195:A208"/>
    <mergeCell ref="A209:A214"/>
    <mergeCell ref="A215:A218"/>
    <mergeCell ref="A219:A224"/>
    <mergeCell ref="A152:A156"/>
    <mergeCell ref="A157:A165"/>
    <mergeCell ref="A166:A174"/>
    <mergeCell ref="A175:A179"/>
    <mergeCell ref="A180:A188"/>
    <mergeCell ref="A121:A127"/>
    <mergeCell ref="A128:A134"/>
    <mergeCell ref="A135:A140"/>
    <mergeCell ref="A141:A145"/>
    <mergeCell ref="A146:A151"/>
    <mergeCell ref="A93:A103"/>
    <mergeCell ref="A104:A111"/>
    <mergeCell ref="A2:C2"/>
    <mergeCell ref="A1:C1"/>
    <mergeCell ref="A112:A120"/>
    <mergeCell ref="A45:A54"/>
    <mergeCell ref="A55:A59"/>
    <mergeCell ref="A60:A73"/>
    <mergeCell ref="A74:A83"/>
    <mergeCell ref="A84:A92"/>
    <mergeCell ref="A3:G3"/>
    <mergeCell ref="A4:G4"/>
    <mergeCell ref="A7:A19"/>
    <mergeCell ref="A20:A32"/>
    <mergeCell ref="A33:A44"/>
  </mergeCells>
  <pageMargins left="0.85" right="0.34" top="0.32" bottom="0.2"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opLeftCell="A13" workbookViewId="0">
      <selection sqref="A1:F14"/>
    </sheetView>
  </sheetViews>
  <sheetFormatPr defaultRowHeight="14.4" x14ac:dyDescent="0.3"/>
  <cols>
    <col min="3" max="3" width="12.33203125" bestFit="1" customWidth="1"/>
    <col min="4" max="4" width="70.33203125" customWidth="1"/>
    <col min="5" max="5" width="28" customWidth="1"/>
  </cols>
  <sheetData>
    <row r="1" spans="1:6" ht="38.4" customHeight="1" x14ac:dyDescent="0.3">
      <c r="A1" s="18" t="s">
        <v>3</v>
      </c>
      <c r="B1" s="19" t="s">
        <v>66</v>
      </c>
      <c r="C1" s="20" t="s">
        <v>67</v>
      </c>
      <c r="D1" s="21" t="s">
        <v>68</v>
      </c>
      <c r="E1" s="19" t="s">
        <v>69</v>
      </c>
      <c r="F1" s="19" t="s">
        <v>4</v>
      </c>
    </row>
    <row r="2" spans="1:6" ht="36.6" customHeight="1" x14ac:dyDescent="0.3">
      <c r="A2" s="94" t="s">
        <v>70</v>
      </c>
      <c r="B2" s="22" t="str">
        <f>IF(AND($D2&lt;&gt;"",$F2=""),MAX($B$1:B1)+1,"")</f>
        <v/>
      </c>
      <c r="C2" s="23" t="s">
        <v>71</v>
      </c>
      <c r="D2" s="24" t="s">
        <v>72</v>
      </c>
      <c r="E2" s="24" t="s">
        <v>97</v>
      </c>
      <c r="F2" s="69" t="s">
        <v>480</v>
      </c>
    </row>
    <row r="3" spans="1:6" ht="36.6" customHeight="1" x14ac:dyDescent="0.3">
      <c r="A3" s="95"/>
      <c r="B3" s="22" t="str">
        <f>IF(AND($D3&lt;&gt;"",$F3=""),MAX($B$1:B2)+1,"")</f>
        <v/>
      </c>
      <c r="C3" s="23" t="s">
        <v>73</v>
      </c>
      <c r="D3" s="24" t="s">
        <v>74</v>
      </c>
      <c r="E3" s="24" t="s">
        <v>98</v>
      </c>
      <c r="F3" s="69" t="s">
        <v>480</v>
      </c>
    </row>
    <row r="4" spans="1:6" ht="36.6" customHeight="1" x14ac:dyDescent="0.3">
      <c r="A4" s="95"/>
      <c r="B4" s="22" t="str">
        <f>IF(AND($D4&lt;&gt;"",$F4=""),MAX($B$1:B3)+1,"")</f>
        <v/>
      </c>
      <c r="C4" s="23" t="s">
        <v>75</v>
      </c>
      <c r="D4" s="24" t="s">
        <v>76</v>
      </c>
      <c r="E4" s="24" t="s">
        <v>476</v>
      </c>
      <c r="F4" s="65" t="s">
        <v>481</v>
      </c>
    </row>
    <row r="5" spans="1:6" ht="36.6" customHeight="1" x14ac:dyDescent="0.3">
      <c r="A5" s="95"/>
      <c r="B5" s="22" t="str">
        <f>IF(AND($D5&lt;&gt;"",$F5=""),MAX($B$1:B4)+1,"")</f>
        <v/>
      </c>
      <c r="C5" s="23" t="s">
        <v>77</v>
      </c>
      <c r="D5" s="24" t="s">
        <v>78</v>
      </c>
      <c r="E5" s="24" t="s">
        <v>477</v>
      </c>
      <c r="F5" s="65" t="s">
        <v>481</v>
      </c>
    </row>
    <row r="6" spans="1:6" ht="36.6" customHeight="1" x14ac:dyDescent="0.3">
      <c r="A6" s="95"/>
      <c r="B6" s="22" t="str">
        <f>IF(AND($D6&lt;&gt;"",$F6=""),MAX($B$1:B5)+1,"")</f>
        <v/>
      </c>
      <c r="C6" s="23" t="s">
        <v>79</v>
      </c>
      <c r="D6" s="24" t="s">
        <v>80</v>
      </c>
      <c r="E6" s="24" t="s">
        <v>98</v>
      </c>
      <c r="F6" s="69" t="s">
        <v>480</v>
      </c>
    </row>
    <row r="7" spans="1:6" ht="36.6" customHeight="1" x14ac:dyDescent="0.3">
      <c r="A7" s="95"/>
      <c r="B7" s="22" t="str">
        <f>IF(AND($D7&lt;&gt;"",$F7=""),MAX($B$1:B6)+1,"")</f>
        <v/>
      </c>
      <c r="C7" s="23" t="s">
        <v>81</v>
      </c>
      <c r="D7" s="24" t="s">
        <v>82</v>
      </c>
      <c r="E7" s="24" t="s">
        <v>98</v>
      </c>
      <c r="F7" s="69" t="s">
        <v>480</v>
      </c>
    </row>
    <row r="8" spans="1:6" ht="36.6" customHeight="1" x14ac:dyDescent="0.3">
      <c r="A8" s="95"/>
      <c r="B8" s="22" t="str">
        <f>IF(AND($D8&lt;&gt;"",$F8=""),MAX($B$1:B7)+1,"")</f>
        <v/>
      </c>
      <c r="C8" s="23" t="s">
        <v>83</v>
      </c>
      <c r="D8" s="24" t="s">
        <v>84</v>
      </c>
      <c r="E8" s="24" t="s">
        <v>98</v>
      </c>
      <c r="F8" s="65" t="s">
        <v>481</v>
      </c>
    </row>
    <row r="9" spans="1:6" ht="36.6" customHeight="1" x14ac:dyDescent="0.3">
      <c r="A9" s="95"/>
      <c r="B9" s="22" t="str">
        <f>IF(AND($D9&lt;&gt;"",$F9=""),MAX($B$1:B8)+1,"")</f>
        <v/>
      </c>
      <c r="C9" s="23" t="s">
        <v>85</v>
      </c>
      <c r="D9" s="24" t="s">
        <v>86</v>
      </c>
      <c r="E9" s="24" t="s">
        <v>99</v>
      </c>
      <c r="F9" s="69" t="s">
        <v>480</v>
      </c>
    </row>
    <row r="10" spans="1:6" ht="36.6" customHeight="1" x14ac:dyDescent="0.3">
      <c r="A10" s="95"/>
      <c r="B10" s="22" t="str">
        <f>IF(AND($D10&lt;&gt;"",$F10=""),MAX($B$1:B9)+1,"")</f>
        <v/>
      </c>
      <c r="C10" s="23" t="s">
        <v>87</v>
      </c>
      <c r="D10" s="24" t="s">
        <v>88</v>
      </c>
      <c r="E10" s="24" t="s">
        <v>100</v>
      </c>
      <c r="F10" s="69" t="s">
        <v>480</v>
      </c>
    </row>
    <row r="11" spans="1:6" ht="36.6" customHeight="1" x14ac:dyDescent="0.3">
      <c r="A11" s="95"/>
      <c r="B11" s="22" t="str">
        <f>IF(AND($D11&lt;&gt;"",$F11=""),MAX($B$1:B10)+1,"")</f>
        <v/>
      </c>
      <c r="C11" s="23" t="s">
        <v>89</v>
      </c>
      <c r="D11" s="24" t="s">
        <v>90</v>
      </c>
      <c r="E11" s="24" t="s">
        <v>98</v>
      </c>
      <c r="F11" s="69" t="s">
        <v>480</v>
      </c>
    </row>
    <row r="12" spans="1:6" ht="36.6" customHeight="1" x14ac:dyDescent="0.3">
      <c r="A12" s="95"/>
      <c r="B12" s="22" t="str">
        <f>IF(AND($D12&lt;&gt;"",$F12=""),MAX($B$1:B11)+1,"")</f>
        <v/>
      </c>
      <c r="C12" s="23" t="s">
        <v>91</v>
      </c>
      <c r="D12" s="24" t="s">
        <v>92</v>
      </c>
      <c r="E12" s="24" t="s">
        <v>98</v>
      </c>
      <c r="F12" s="65" t="s">
        <v>481</v>
      </c>
    </row>
    <row r="13" spans="1:6" ht="36.6" customHeight="1" x14ac:dyDescent="0.3">
      <c r="A13" s="95"/>
      <c r="B13" s="22" t="str">
        <f>IF(AND($D13&lt;&gt;"",$F13=""),MAX($B$1:B12)+1,"")</f>
        <v/>
      </c>
      <c r="C13" s="23" t="s">
        <v>93</v>
      </c>
      <c r="D13" s="24" t="s">
        <v>94</v>
      </c>
      <c r="E13" s="24" t="s">
        <v>97</v>
      </c>
      <c r="F13" s="65" t="s">
        <v>481</v>
      </c>
    </row>
    <row r="14" spans="1:6" ht="36.6" customHeight="1" x14ac:dyDescent="0.3">
      <c r="A14" s="96"/>
      <c r="B14" s="22" t="str">
        <f>IF(AND($D14&lt;&gt;"",$F14=""),MAX($B$1:B13)+1,"")</f>
        <v/>
      </c>
      <c r="C14" s="23" t="s">
        <v>95</v>
      </c>
      <c r="D14" s="24" t="s">
        <v>96</v>
      </c>
      <c r="E14" s="24"/>
      <c r="F14" s="65" t="s">
        <v>481</v>
      </c>
    </row>
  </sheetData>
  <mergeCells count="1">
    <mergeCell ref="A2:A14"/>
  </mergeCells>
  <pageMargins left="0.27" right="0.16" top="0.56000000000000005" bottom="0.23" header="0.6"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A2" sqref="A2:F14"/>
    </sheetView>
  </sheetViews>
  <sheetFormatPr defaultRowHeight="14.4" x14ac:dyDescent="0.3"/>
  <cols>
    <col min="3" max="3" width="12.33203125" bestFit="1" customWidth="1"/>
    <col min="4" max="4" width="56.44140625" customWidth="1"/>
    <col min="5" max="5" width="37" customWidth="1"/>
    <col min="6" max="6" width="13" style="66" customWidth="1"/>
  </cols>
  <sheetData>
    <row r="1" spans="1:6" ht="38.4" customHeight="1" x14ac:dyDescent="0.3">
      <c r="A1" s="18" t="s">
        <v>3</v>
      </c>
      <c r="B1" s="19" t="s">
        <v>66</v>
      </c>
      <c r="C1" s="20" t="s">
        <v>67</v>
      </c>
      <c r="D1" s="21" t="s">
        <v>68</v>
      </c>
      <c r="E1" s="19" t="s">
        <v>69</v>
      </c>
      <c r="F1" s="19" t="s">
        <v>4</v>
      </c>
    </row>
    <row r="2" spans="1:6" ht="23.4" customHeight="1" x14ac:dyDescent="0.3">
      <c r="A2" s="97" t="s">
        <v>101</v>
      </c>
      <c r="B2" s="22">
        <v>1</v>
      </c>
      <c r="C2" s="23" t="s">
        <v>102</v>
      </c>
      <c r="D2" s="24" t="s">
        <v>103</v>
      </c>
      <c r="E2" s="25" t="s">
        <v>104</v>
      </c>
      <c r="F2" s="67" t="s">
        <v>482</v>
      </c>
    </row>
    <row r="3" spans="1:6" ht="23.4" customHeight="1" x14ac:dyDescent="0.3">
      <c r="A3" s="98"/>
      <c r="B3" s="22">
        <v>2</v>
      </c>
      <c r="C3" s="23" t="s">
        <v>105</v>
      </c>
      <c r="D3" s="24" t="s">
        <v>106</v>
      </c>
      <c r="E3" s="24" t="s">
        <v>98</v>
      </c>
      <c r="F3" s="67" t="s">
        <v>482</v>
      </c>
    </row>
    <row r="4" spans="1:6" ht="23.4" customHeight="1" x14ac:dyDescent="0.3">
      <c r="A4" s="98"/>
      <c r="B4" s="22">
        <v>3</v>
      </c>
      <c r="C4" s="23" t="s">
        <v>107</v>
      </c>
      <c r="D4" s="24" t="s">
        <v>108</v>
      </c>
      <c r="E4" s="24" t="s">
        <v>98</v>
      </c>
      <c r="F4" s="67" t="s">
        <v>482</v>
      </c>
    </row>
    <row r="5" spans="1:6" ht="19.8" customHeight="1" x14ac:dyDescent="0.3">
      <c r="A5" s="98"/>
      <c r="B5" s="22">
        <v>4</v>
      </c>
      <c r="C5" s="26"/>
      <c r="D5" s="27" t="s">
        <v>109</v>
      </c>
      <c r="E5" s="28" t="s">
        <v>98</v>
      </c>
      <c r="F5" s="67" t="s">
        <v>482</v>
      </c>
    </row>
    <row r="6" spans="1:6" ht="18.600000000000001" customHeight="1" x14ac:dyDescent="0.3">
      <c r="A6" s="98"/>
      <c r="B6" s="22">
        <v>5</v>
      </c>
      <c r="C6" s="26"/>
      <c r="D6" s="28" t="s">
        <v>123</v>
      </c>
      <c r="E6" s="28" t="s">
        <v>98</v>
      </c>
      <c r="F6" s="67" t="s">
        <v>482</v>
      </c>
    </row>
    <row r="7" spans="1:6" ht="23.4" customHeight="1" x14ac:dyDescent="0.3">
      <c r="A7" s="98"/>
      <c r="B7" s="22">
        <v>6</v>
      </c>
      <c r="C7" s="23" t="s">
        <v>110</v>
      </c>
      <c r="D7" s="24" t="s">
        <v>111</v>
      </c>
      <c r="E7" s="24" t="s">
        <v>98</v>
      </c>
      <c r="F7" s="67" t="s">
        <v>482</v>
      </c>
    </row>
    <row r="8" spans="1:6" ht="23.4" customHeight="1" x14ac:dyDescent="0.3">
      <c r="A8" s="98"/>
      <c r="B8" s="22">
        <v>7</v>
      </c>
      <c r="C8" s="23" t="s">
        <v>112</v>
      </c>
      <c r="D8" s="24" t="s">
        <v>113</v>
      </c>
      <c r="E8" s="24" t="s">
        <v>124</v>
      </c>
      <c r="F8" s="68" t="s">
        <v>480</v>
      </c>
    </row>
    <row r="9" spans="1:6" ht="23.4" customHeight="1" x14ac:dyDescent="0.3">
      <c r="A9" s="98"/>
      <c r="B9" s="22">
        <v>8</v>
      </c>
      <c r="C9" s="23" t="s">
        <v>114</v>
      </c>
      <c r="D9" s="24" t="s">
        <v>115</v>
      </c>
      <c r="E9" s="24" t="s">
        <v>99</v>
      </c>
      <c r="F9" s="68" t="s">
        <v>480</v>
      </c>
    </row>
    <row r="10" spans="1:6" ht="23.4" customHeight="1" x14ac:dyDescent="0.3">
      <c r="A10" s="98"/>
      <c r="B10" s="22">
        <v>9</v>
      </c>
      <c r="C10" s="23" t="s">
        <v>116</v>
      </c>
      <c r="D10" s="24" t="s">
        <v>117</v>
      </c>
      <c r="E10" s="24" t="s">
        <v>98</v>
      </c>
      <c r="F10" s="67" t="s">
        <v>482</v>
      </c>
    </row>
    <row r="11" spans="1:6" ht="48" customHeight="1" x14ac:dyDescent="0.3">
      <c r="A11" s="98"/>
      <c r="B11" s="22"/>
      <c r="C11" s="23"/>
      <c r="D11" s="24" t="s">
        <v>118</v>
      </c>
      <c r="E11" s="24"/>
      <c r="F11" s="23" t="s">
        <v>73</v>
      </c>
    </row>
    <row r="12" spans="1:6" ht="23.4" customHeight="1" x14ac:dyDescent="0.3">
      <c r="A12" s="98"/>
      <c r="B12" s="22"/>
      <c r="C12" s="29"/>
      <c r="D12" s="24" t="s">
        <v>119</v>
      </c>
      <c r="E12" s="24"/>
      <c r="F12" s="23" t="s">
        <v>81</v>
      </c>
    </row>
    <row r="13" spans="1:6" ht="23.4" customHeight="1" x14ac:dyDescent="0.3">
      <c r="A13" s="98"/>
      <c r="B13" s="22"/>
      <c r="C13" s="23"/>
      <c r="D13" s="24" t="s">
        <v>120</v>
      </c>
      <c r="E13" s="24"/>
      <c r="F13" s="23" t="s">
        <v>85</v>
      </c>
    </row>
    <row r="14" spans="1:6" ht="26.4" customHeight="1" x14ac:dyDescent="0.3">
      <c r="A14" s="99"/>
      <c r="B14" s="22">
        <v>10</v>
      </c>
      <c r="C14" s="23" t="s">
        <v>121</v>
      </c>
      <c r="D14" s="24" t="s">
        <v>122</v>
      </c>
      <c r="E14" s="24" t="s">
        <v>98</v>
      </c>
      <c r="F14" s="68" t="s">
        <v>480</v>
      </c>
    </row>
  </sheetData>
  <mergeCells count="1">
    <mergeCell ref="A2:A14"/>
  </mergeCells>
  <pageMargins left="0.47" right="0.38"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13" workbookViewId="0">
      <selection activeCell="A2" sqref="A2:F13"/>
    </sheetView>
  </sheetViews>
  <sheetFormatPr defaultRowHeight="14.4" x14ac:dyDescent="0.3"/>
  <cols>
    <col min="2" max="2" width="5.88671875" bestFit="1" customWidth="1"/>
    <col min="3" max="3" width="12.33203125" bestFit="1" customWidth="1"/>
    <col min="4" max="4" width="77.21875" customWidth="1"/>
    <col min="5" max="5" width="30.21875" customWidth="1"/>
    <col min="6" max="6" width="15" customWidth="1"/>
  </cols>
  <sheetData>
    <row r="1" spans="1:6" ht="34.200000000000003" customHeight="1" x14ac:dyDescent="0.3">
      <c r="A1" s="18" t="s">
        <v>3</v>
      </c>
      <c r="B1" s="19" t="s">
        <v>66</v>
      </c>
      <c r="C1" s="20" t="s">
        <v>67</v>
      </c>
      <c r="D1" s="21" t="s">
        <v>68</v>
      </c>
      <c r="E1" s="33" t="s">
        <v>69</v>
      </c>
      <c r="F1" s="36" t="s">
        <v>4</v>
      </c>
    </row>
    <row r="2" spans="1:6" ht="34.200000000000003" customHeight="1" x14ac:dyDescent="0.3">
      <c r="A2" s="100" t="s">
        <v>125</v>
      </c>
      <c r="B2" s="22">
        <v>1</v>
      </c>
      <c r="C2" s="23" t="s">
        <v>126</v>
      </c>
      <c r="D2" s="24" t="s">
        <v>127</v>
      </c>
      <c r="E2" s="34" t="s">
        <v>128</v>
      </c>
      <c r="F2" s="31"/>
    </row>
    <row r="3" spans="1:6" ht="34.200000000000003" customHeight="1" x14ac:dyDescent="0.3">
      <c r="A3" s="101"/>
      <c r="B3" s="22">
        <f>IF(AND($D3&lt;&gt;"",$F3=""),MAX($B$2:B2)+1,"")</f>
        <v>2</v>
      </c>
      <c r="C3" s="23" t="s">
        <v>129</v>
      </c>
      <c r="D3" s="24" t="s">
        <v>130</v>
      </c>
      <c r="E3" s="34" t="s">
        <v>153</v>
      </c>
      <c r="F3" s="31"/>
    </row>
    <row r="4" spans="1:6" ht="34.200000000000003" customHeight="1" x14ac:dyDescent="0.3">
      <c r="A4" s="101"/>
      <c r="B4" s="22">
        <v>3</v>
      </c>
      <c r="C4" s="23" t="s">
        <v>131</v>
      </c>
      <c r="D4" s="24" t="s">
        <v>132</v>
      </c>
      <c r="E4" s="34" t="s">
        <v>150</v>
      </c>
      <c r="F4" s="31"/>
    </row>
    <row r="5" spans="1:6" ht="34.200000000000003" customHeight="1" x14ac:dyDescent="0.3">
      <c r="A5" s="101"/>
      <c r="B5" s="22">
        <f>IF(AND($D5&lt;&gt;"",$F5=""),MAX($B$2:B4)+1,"")</f>
        <v>4</v>
      </c>
      <c r="C5" s="23" t="s">
        <v>133</v>
      </c>
      <c r="D5" s="24" t="s">
        <v>134</v>
      </c>
      <c r="E5" s="34" t="s">
        <v>151</v>
      </c>
      <c r="F5" s="31"/>
    </row>
    <row r="6" spans="1:6" ht="34.200000000000003" customHeight="1" x14ac:dyDescent="0.3">
      <c r="A6" s="101"/>
      <c r="B6" s="22">
        <v>5</v>
      </c>
      <c r="C6" s="23" t="s">
        <v>135</v>
      </c>
      <c r="D6" s="24" t="s">
        <v>136</v>
      </c>
      <c r="E6" s="34" t="s">
        <v>473</v>
      </c>
      <c r="F6" s="31"/>
    </row>
    <row r="7" spans="1:6" ht="34.200000000000003" customHeight="1" x14ac:dyDescent="0.3">
      <c r="A7" s="101"/>
      <c r="B7" s="22"/>
      <c r="C7" s="23"/>
      <c r="D7" s="24" t="s">
        <v>137</v>
      </c>
      <c r="E7" s="34"/>
      <c r="F7" s="23" t="s">
        <v>73</v>
      </c>
    </row>
    <row r="8" spans="1:6" ht="34.200000000000003" customHeight="1" x14ac:dyDescent="0.3">
      <c r="A8" s="101"/>
      <c r="B8" s="22">
        <v>6</v>
      </c>
      <c r="C8" s="23" t="s">
        <v>138</v>
      </c>
      <c r="D8" s="24" t="s">
        <v>139</v>
      </c>
      <c r="E8" s="34" t="s">
        <v>154</v>
      </c>
      <c r="F8" s="31"/>
    </row>
    <row r="9" spans="1:6" ht="34.200000000000003" customHeight="1" x14ac:dyDescent="0.3">
      <c r="A9" s="101"/>
      <c r="B9" s="22">
        <v>7</v>
      </c>
      <c r="C9" s="23" t="s">
        <v>140</v>
      </c>
      <c r="D9" s="24" t="s">
        <v>141</v>
      </c>
      <c r="E9" s="34" t="s">
        <v>155</v>
      </c>
      <c r="F9" s="31"/>
    </row>
    <row r="10" spans="1:6" ht="34.200000000000003" customHeight="1" x14ac:dyDescent="0.3">
      <c r="A10" s="101"/>
      <c r="B10" s="22">
        <v>8</v>
      </c>
      <c r="C10" s="23" t="s">
        <v>142</v>
      </c>
      <c r="D10" s="32" t="s">
        <v>143</v>
      </c>
      <c r="E10" s="35" t="s">
        <v>155</v>
      </c>
      <c r="F10" s="31"/>
    </row>
    <row r="11" spans="1:6" ht="34.200000000000003" customHeight="1" x14ac:dyDescent="0.3">
      <c r="A11" s="101"/>
      <c r="B11" s="22">
        <v>9</v>
      </c>
      <c r="C11" s="23" t="s">
        <v>144</v>
      </c>
      <c r="D11" s="24" t="s">
        <v>145</v>
      </c>
      <c r="E11" s="34" t="s">
        <v>156</v>
      </c>
      <c r="F11" s="31"/>
    </row>
    <row r="12" spans="1:6" ht="34.200000000000003" customHeight="1" x14ac:dyDescent="0.3">
      <c r="A12" s="101"/>
      <c r="B12" s="22">
        <v>10</v>
      </c>
      <c r="C12" s="23" t="s">
        <v>146</v>
      </c>
      <c r="D12" s="24" t="s">
        <v>147</v>
      </c>
      <c r="E12" s="34" t="s">
        <v>152</v>
      </c>
      <c r="F12" s="31"/>
    </row>
    <row r="13" spans="1:6" ht="26.4" x14ac:dyDescent="0.3">
      <c r="A13" s="102"/>
      <c r="B13" s="22">
        <f>IF(AND($D13&lt;&gt;"",$F13=""),MAX($B$2:B12)+1,"")</f>
        <v>11</v>
      </c>
      <c r="C13" s="23" t="s">
        <v>148</v>
      </c>
      <c r="D13" s="24" t="s">
        <v>149</v>
      </c>
      <c r="E13" s="34" t="s">
        <v>98</v>
      </c>
      <c r="F13" s="31"/>
    </row>
  </sheetData>
  <mergeCells count="1">
    <mergeCell ref="A2:A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7" workbookViewId="0">
      <selection activeCell="A2" sqref="A2:F11"/>
    </sheetView>
  </sheetViews>
  <sheetFormatPr defaultRowHeight="14.4" x14ac:dyDescent="0.3"/>
  <cols>
    <col min="3" max="3" width="12.33203125" bestFit="1" customWidth="1"/>
    <col min="4" max="4" width="53.5546875" bestFit="1" customWidth="1"/>
    <col min="5" max="5" width="24.88671875" customWidth="1"/>
    <col min="6" max="6" width="12.33203125" bestFit="1" customWidth="1"/>
  </cols>
  <sheetData>
    <row r="1" spans="1:6" ht="45" customHeight="1" x14ac:dyDescent="0.3">
      <c r="A1" s="18" t="s">
        <v>3</v>
      </c>
      <c r="B1" s="19" t="s">
        <v>66</v>
      </c>
      <c r="C1" s="20" t="s">
        <v>67</v>
      </c>
      <c r="D1" s="21" t="s">
        <v>68</v>
      </c>
      <c r="E1" s="33" t="s">
        <v>69</v>
      </c>
      <c r="F1" s="36" t="s">
        <v>4</v>
      </c>
    </row>
    <row r="2" spans="1:6" ht="45" customHeight="1" x14ac:dyDescent="0.3">
      <c r="A2" s="100" t="s">
        <v>157</v>
      </c>
      <c r="B2" s="22">
        <v>1</v>
      </c>
      <c r="C2" s="37" t="s">
        <v>158</v>
      </c>
      <c r="D2" s="38" t="s">
        <v>159</v>
      </c>
      <c r="E2" s="28" t="s">
        <v>160</v>
      </c>
      <c r="F2" s="23"/>
    </row>
    <row r="3" spans="1:6" ht="45" customHeight="1" x14ac:dyDescent="0.3">
      <c r="A3" s="101"/>
      <c r="B3" s="22">
        <f>IF(AND($D3&lt;&gt;"",$F3=""),MAX($B$2:B2)+1,"")</f>
        <v>2</v>
      </c>
      <c r="C3" s="37" t="s">
        <v>161</v>
      </c>
      <c r="D3" s="38" t="s">
        <v>162</v>
      </c>
      <c r="E3" s="28" t="s">
        <v>98</v>
      </c>
      <c r="F3" s="30"/>
    </row>
    <row r="4" spans="1:6" ht="45" customHeight="1" x14ac:dyDescent="0.3">
      <c r="A4" s="101"/>
      <c r="B4" s="22">
        <f>IF(AND($D4&lt;&gt;"",$F4=""),MAX($B$2:B3)+1,"")</f>
        <v>3</v>
      </c>
      <c r="C4" s="37" t="s">
        <v>163</v>
      </c>
      <c r="D4" s="38" t="s">
        <v>164</v>
      </c>
      <c r="E4" s="28" t="s">
        <v>98</v>
      </c>
      <c r="F4" s="30"/>
    </row>
    <row r="5" spans="1:6" ht="45" customHeight="1" x14ac:dyDescent="0.3">
      <c r="A5" s="101"/>
      <c r="B5" s="22">
        <f>IF(AND($D5&lt;&gt;"",$F5=""),MAX($B$2:B4)+1,"")</f>
        <v>4</v>
      </c>
      <c r="C5" s="37" t="s">
        <v>165</v>
      </c>
      <c r="D5" s="38" t="s">
        <v>166</v>
      </c>
      <c r="E5" s="28" t="s">
        <v>474</v>
      </c>
      <c r="F5" s="23"/>
    </row>
    <row r="6" spans="1:6" ht="45" customHeight="1" x14ac:dyDescent="0.3">
      <c r="A6" s="101"/>
      <c r="B6" s="22">
        <f>IF(AND($D6&lt;&gt;"",$F6=""),MAX($B$2:B5)+1,"")</f>
        <v>5</v>
      </c>
      <c r="C6" s="37" t="s">
        <v>167</v>
      </c>
      <c r="D6" s="38" t="s">
        <v>168</v>
      </c>
      <c r="E6" s="28" t="s">
        <v>474</v>
      </c>
      <c r="F6" s="37"/>
    </row>
    <row r="7" spans="1:6" ht="45" customHeight="1" x14ac:dyDescent="0.3">
      <c r="A7" s="101"/>
      <c r="B7" s="22" t="str">
        <f>IF(AND($D7&lt;&gt;"",$F7=""),MAX($B$2:B6)+1,"")</f>
        <v/>
      </c>
      <c r="C7" s="39"/>
      <c r="D7" s="38" t="s">
        <v>169</v>
      </c>
      <c r="E7" s="28"/>
      <c r="F7" s="23" t="s">
        <v>73</v>
      </c>
    </row>
    <row r="8" spans="1:6" ht="45" customHeight="1" x14ac:dyDescent="0.3">
      <c r="A8" s="101"/>
      <c r="B8" s="22">
        <f>IF(AND($D8&lt;&gt;"",$F8=""),MAX($B$2:B7)+1,"")</f>
        <v>6</v>
      </c>
      <c r="C8" s="37" t="s">
        <v>170</v>
      </c>
      <c r="D8" s="38" t="s">
        <v>171</v>
      </c>
      <c r="E8" s="28" t="s">
        <v>474</v>
      </c>
      <c r="F8" s="23"/>
    </row>
    <row r="9" spans="1:6" ht="45" customHeight="1" x14ac:dyDescent="0.3">
      <c r="A9" s="101"/>
      <c r="B9" s="22">
        <f>IF(AND($D9&lt;&gt;"",$F9=""),MAX($B$2:B8)+1,"")</f>
        <v>7</v>
      </c>
      <c r="C9" s="37" t="s">
        <v>172</v>
      </c>
      <c r="D9" s="38" t="s">
        <v>173</v>
      </c>
      <c r="E9" s="28" t="s">
        <v>98</v>
      </c>
      <c r="F9" s="23"/>
    </row>
    <row r="10" spans="1:6" ht="45" customHeight="1" x14ac:dyDescent="0.3">
      <c r="A10" s="101"/>
      <c r="B10" s="22">
        <f>IF(AND($D10&lt;&gt;"",$F10=""),MAX($B$2:B9)+1,"")</f>
        <v>8</v>
      </c>
      <c r="C10" s="37" t="s">
        <v>174</v>
      </c>
      <c r="D10" s="38" t="s">
        <v>175</v>
      </c>
      <c r="E10" s="28" t="s">
        <v>98</v>
      </c>
      <c r="F10" s="23"/>
    </row>
    <row r="11" spans="1:6" ht="39.6" x14ac:dyDescent="0.3">
      <c r="A11" s="102"/>
      <c r="B11" s="22">
        <f>IF(AND($D11&lt;&gt;"",$F11=""),MAX($B$2:B10)+1,"")</f>
        <v>9</v>
      </c>
      <c r="C11" s="37" t="s">
        <v>176</v>
      </c>
      <c r="D11" s="38" t="s">
        <v>177</v>
      </c>
      <c r="E11" s="28"/>
      <c r="F11" s="23"/>
    </row>
  </sheetData>
  <mergeCells count="1">
    <mergeCell ref="A2:A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A2" sqref="A2:F6"/>
    </sheetView>
  </sheetViews>
  <sheetFormatPr defaultRowHeight="14.4" x14ac:dyDescent="0.3"/>
  <cols>
    <col min="3" max="3" width="12.33203125" bestFit="1" customWidth="1"/>
    <col min="4" max="4" width="54.109375" customWidth="1"/>
    <col min="5" max="5" width="25.21875" customWidth="1"/>
    <col min="6" max="6" width="16.21875" customWidth="1"/>
  </cols>
  <sheetData>
    <row r="1" spans="1:6" ht="52.8" customHeight="1" x14ac:dyDescent="0.3">
      <c r="A1" s="18" t="s">
        <v>3</v>
      </c>
      <c r="B1" s="19" t="s">
        <v>66</v>
      </c>
      <c r="C1" s="20" t="s">
        <v>67</v>
      </c>
      <c r="D1" s="21" t="s">
        <v>68</v>
      </c>
      <c r="E1" s="33" t="s">
        <v>69</v>
      </c>
      <c r="F1" s="36" t="s">
        <v>4</v>
      </c>
    </row>
    <row r="2" spans="1:6" ht="42.6" customHeight="1" x14ac:dyDescent="0.3">
      <c r="A2" s="94" t="s">
        <v>179</v>
      </c>
      <c r="B2" s="22">
        <v>1</v>
      </c>
      <c r="C2" s="23" t="s">
        <v>180</v>
      </c>
      <c r="D2" s="24" t="s">
        <v>181</v>
      </c>
      <c r="E2" s="28" t="s">
        <v>98</v>
      </c>
      <c r="F2" s="23"/>
    </row>
    <row r="3" spans="1:6" ht="42.6" customHeight="1" x14ac:dyDescent="0.3">
      <c r="A3" s="95"/>
      <c r="B3" s="22">
        <f>IF(AND($D3&lt;&gt;"",$F3=""),MAX($B$2:B2)+1,"")</f>
        <v>2</v>
      </c>
      <c r="C3" s="23" t="s">
        <v>182</v>
      </c>
      <c r="D3" s="24" t="s">
        <v>183</v>
      </c>
      <c r="E3" s="28" t="s">
        <v>98</v>
      </c>
      <c r="F3" s="23"/>
    </row>
    <row r="4" spans="1:6" ht="42.6" customHeight="1" x14ac:dyDescent="0.3">
      <c r="A4" s="95"/>
      <c r="B4" s="22">
        <f>IF(AND($D4&lt;&gt;"",$F4=""),MAX($B$2:B3)+1,"")</f>
        <v>3</v>
      </c>
      <c r="C4" s="23" t="s">
        <v>184</v>
      </c>
      <c r="D4" s="24" t="s">
        <v>185</v>
      </c>
      <c r="E4" s="28" t="s">
        <v>98</v>
      </c>
      <c r="F4" s="30"/>
    </row>
    <row r="5" spans="1:6" ht="42.6" customHeight="1" x14ac:dyDescent="0.3">
      <c r="A5" s="95"/>
      <c r="B5" s="22" t="str">
        <f>IF(AND($D5&lt;&gt;"",$F5=""),MAX($B$2:B4)+1,"")</f>
        <v/>
      </c>
      <c r="C5" s="40"/>
      <c r="D5" s="24" t="s">
        <v>186</v>
      </c>
      <c r="E5" s="28"/>
      <c r="F5" s="23" t="s">
        <v>73</v>
      </c>
    </row>
    <row r="6" spans="1:6" ht="42.6" customHeight="1" x14ac:dyDescent="0.3">
      <c r="A6" s="96"/>
      <c r="B6" s="22">
        <f>IF(AND($D6&lt;&gt;"",$F6=""),MAX($B$2:B5)+1,"")</f>
        <v>4</v>
      </c>
      <c r="C6" s="23" t="s">
        <v>187</v>
      </c>
      <c r="D6" s="24" t="s">
        <v>188</v>
      </c>
      <c r="E6" s="28" t="s">
        <v>189</v>
      </c>
      <c r="F6" s="37"/>
    </row>
  </sheetData>
  <mergeCells count="1">
    <mergeCell ref="A2:A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10" workbookViewId="0">
      <selection activeCell="A2" sqref="A2:F15"/>
    </sheetView>
  </sheetViews>
  <sheetFormatPr defaultRowHeight="14.4" x14ac:dyDescent="0.3"/>
  <cols>
    <col min="3" max="3" width="14.109375" customWidth="1"/>
    <col min="4" max="4" width="35.109375" bestFit="1" customWidth="1"/>
    <col min="5" max="5" width="32.33203125" customWidth="1"/>
    <col min="6" max="6" width="16.77734375" customWidth="1"/>
  </cols>
  <sheetData>
    <row r="1" spans="1:6" ht="39.6" customHeight="1" x14ac:dyDescent="0.3">
      <c r="A1" s="18" t="s">
        <v>3</v>
      </c>
      <c r="B1" s="19" t="s">
        <v>66</v>
      </c>
      <c r="C1" s="20" t="s">
        <v>67</v>
      </c>
      <c r="D1" s="21" t="s">
        <v>68</v>
      </c>
      <c r="E1" s="33" t="s">
        <v>69</v>
      </c>
      <c r="F1" s="36" t="s">
        <v>4</v>
      </c>
    </row>
    <row r="2" spans="1:6" ht="39.6" customHeight="1" x14ac:dyDescent="0.3">
      <c r="A2" s="94" t="s">
        <v>190</v>
      </c>
      <c r="B2" s="22">
        <v>1</v>
      </c>
      <c r="C2" s="23" t="s">
        <v>191</v>
      </c>
      <c r="D2" s="24" t="s">
        <v>192</v>
      </c>
      <c r="E2" s="28" t="s">
        <v>98</v>
      </c>
      <c r="F2" s="23"/>
    </row>
    <row r="3" spans="1:6" ht="39.6" customHeight="1" x14ac:dyDescent="0.3">
      <c r="A3" s="95"/>
      <c r="B3" s="22">
        <f>IF(AND($D3&lt;&gt;"",$F3=""),MAX($B$2:B2)+1,"")</f>
        <v>2</v>
      </c>
      <c r="C3" s="23" t="s">
        <v>193</v>
      </c>
      <c r="D3" s="24" t="s">
        <v>194</v>
      </c>
      <c r="E3" s="28" t="s">
        <v>98</v>
      </c>
      <c r="F3" s="23"/>
    </row>
    <row r="4" spans="1:6" ht="39.6" customHeight="1" x14ac:dyDescent="0.3">
      <c r="A4" s="95"/>
      <c r="B4" s="22">
        <f>IF(AND($D4&lt;&gt;"",$F4=""),MAX($B$2:B3)+1,"")</f>
        <v>3</v>
      </c>
      <c r="C4" s="23" t="s">
        <v>475</v>
      </c>
      <c r="D4" s="24" t="s">
        <v>195</v>
      </c>
      <c r="E4" s="28" t="s">
        <v>196</v>
      </c>
      <c r="F4" s="23"/>
    </row>
    <row r="5" spans="1:6" ht="39.6" customHeight="1" x14ac:dyDescent="0.3">
      <c r="A5" s="95"/>
      <c r="B5" s="22" t="str">
        <f>IF(AND($D5&lt;&gt;"",$F5=""),MAX($B$2:B4)+1,"")</f>
        <v/>
      </c>
      <c r="C5" s="23"/>
      <c r="D5" s="24" t="s">
        <v>197</v>
      </c>
      <c r="E5" s="28"/>
      <c r="F5" s="23" t="s">
        <v>176</v>
      </c>
    </row>
    <row r="6" spans="1:6" ht="39.6" customHeight="1" x14ac:dyDescent="0.3">
      <c r="A6" s="95"/>
      <c r="B6" s="22" t="str">
        <f>IF(AND($D6&lt;&gt;"",$F6=""),MAX($B$2:B5)+1,"")</f>
        <v/>
      </c>
      <c r="C6" s="40"/>
      <c r="D6" s="24" t="s">
        <v>198</v>
      </c>
      <c r="E6" s="28"/>
      <c r="F6" s="23" t="s">
        <v>73</v>
      </c>
    </row>
    <row r="7" spans="1:6" ht="39.6" customHeight="1" x14ac:dyDescent="0.3">
      <c r="A7" s="95"/>
      <c r="B7" s="22">
        <f>IF(AND($D7&lt;&gt;"",$F7=""),MAX($B$2:B6)+1,"")</f>
        <v>4</v>
      </c>
      <c r="C7" s="23" t="s">
        <v>199</v>
      </c>
      <c r="D7" s="24" t="s">
        <v>200</v>
      </c>
      <c r="E7" s="28" t="s">
        <v>98</v>
      </c>
      <c r="F7" s="30"/>
    </row>
    <row r="8" spans="1:6" ht="39.6" customHeight="1" x14ac:dyDescent="0.3">
      <c r="A8" s="95"/>
      <c r="B8" s="22">
        <f>IF(AND($D8&lt;&gt;"",$F8=""),MAX($B$2:B7)+1,"")</f>
        <v>5</v>
      </c>
      <c r="C8" s="23" t="s">
        <v>201</v>
      </c>
      <c r="D8" s="24" t="s">
        <v>202</v>
      </c>
      <c r="E8" s="32"/>
      <c r="F8" s="23"/>
    </row>
    <row r="9" spans="1:6" ht="39.6" customHeight="1" x14ac:dyDescent="0.3">
      <c r="A9" s="95"/>
      <c r="B9" s="22">
        <f>IF(AND($D9&lt;&gt;"",$F9=""),MAX($B$2:B8)+1,"")</f>
        <v>6</v>
      </c>
      <c r="C9" s="23" t="s">
        <v>203</v>
      </c>
      <c r="D9" s="24" t="s">
        <v>204</v>
      </c>
      <c r="E9" s="28" t="s">
        <v>98</v>
      </c>
      <c r="F9" s="30"/>
    </row>
    <row r="10" spans="1:6" ht="39.6" customHeight="1" x14ac:dyDescent="0.3">
      <c r="A10" s="95"/>
      <c r="B10" s="22">
        <f>IF(AND($D10&lt;&gt;"",$F10=""),MAX($B$2:B9)+1,"")</f>
        <v>7</v>
      </c>
      <c r="C10" s="23" t="s">
        <v>205</v>
      </c>
      <c r="D10" s="24" t="s">
        <v>206</v>
      </c>
      <c r="E10" s="28" t="s">
        <v>98</v>
      </c>
      <c r="F10" s="30"/>
    </row>
    <row r="11" spans="1:6" ht="39.6" customHeight="1" x14ac:dyDescent="0.3">
      <c r="A11" s="95"/>
      <c r="B11" s="22" t="str">
        <f>IF(AND($D11&lt;&gt;"",$F11=""),MAX($B$2:B10)+1,"")</f>
        <v/>
      </c>
      <c r="C11" s="23"/>
      <c r="D11" s="24" t="s">
        <v>207</v>
      </c>
      <c r="E11" s="28"/>
      <c r="F11" s="23" t="s">
        <v>81</v>
      </c>
    </row>
    <row r="12" spans="1:6" ht="39.6" customHeight="1" x14ac:dyDescent="0.3">
      <c r="A12" s="95"/>
      <c r="B12" s="22" t="str">
        <f>IF(AND($D12&lt;&gt;"",$F12=""),MAX($B$2:B11)+1,"")</f>
        <v/>
      </c>
      <c r="C12" s="23"/>
      <c r="D12" s="24" t="s">
        <v>120</v>
      </c>
      <c r="E12" s="28"/>
      <c r="F12" s="23" t="s">
        <v>85</v>
      </c>
    </row>
    <row r="13" spans="1:6" ht="39.6" customHeight="1" x14ac:dyDescent="0.3">
      <c r="A13" s="95"/>
      <c r="B13" s="22">
        <f>IF(AND($D13&lt;&gt;"",$F13=""),MAX($B$2:B12)+1,"")</f>
        <v>8</v>
      </c>
      <c r="C13" s="23" t="s">
        <v>208</v>
      </c>
      <c r="D13" s="41" t="s">
        <v>209</v>
      </c>
      <c r="E13" s="28" t="s">
        <v>98</v>
      </c>
      <c r="F13" s="30"/>
    </row>
    <row r="14" spans="1:6" ht="39.6" customHeight="1" x14ac:dyDescent="0.3">
      <c r="A14" s="103"/>
      <c r="B14" s="22">
        <f>IF(AND($D14&lt;&gt;"",$F14=""),MAX($B$2:B13)+1,"")</f>
        <v>9</v>
      </c>
      <c r="C14" s="23" t="s">
        <v>210</v>
      </c>
      <c r="D14" s="41" t="s">
        <v>211</v>
      </c>
      <c r="E14" s="28" t="s">
        <v>98</v>
      </c>
      <c r="F14" s="30"/>
    </row>
    <row r="15" spans="1:6" ht="37.200000000000003" customHeight="1" x14ac:dyDescent="0.3">
      <c r="A15" s="96"/>
      <c r="B15" s="22">
        <f>IF(AND($D15&lt;&gt;"",$F15=""),MAX($B$2:B14)+1,"")</f>
        <v>10</v>
      </c>
      <c r="C15" s="23" t="s">
        <v>212</v>
      </c>
      <c r="D15" s="41" t="s">
        <v>213</v>
      </c>
      <c r="E15" s="28" t="s">
        <v>98</v>
      </c>
      <c r="F15" s="30"/>
    </row>
  </sheetData>
  <mergeCells count="1">
    <mergeCell ref="A2:A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4" workbookViewId="0">
      <selection activeCell="A2" sqref="A2:F11"/>
    </sheetView>
  </sheetViews>
  <sheetFormatPr defaultRowHeight="14.4" x14ac:dyDescent="0.3"/>
  <cols>
    <col min="3" max="3" width="12.33203125" bestFit="1" customWidth="1"/>
    <col min="4" max="4" width="56.77734375" customWidth="1"/>
    <col min="5" max="5" width="23.77734375" customWidth="1"/>
    <col min="6" max="6" width="12.33203125" bestFit="1" customWidth="1"/>
  </cols>
  <sheetData>
    <row r="1" spans="1:6" ht="42" customHeight="1" x14ac:dyDescent="0.3">
      <c r="A1" s="18" t="s">
        <v>3</v>
      </c>
      <c r="B1" s="19" t="s">
        <v>66</v>
      </c>
      <c r="C1" s="20" t="s">
        <v>67</v>
      </c>
      <c r="D1" s="21" t="s">
        <v>68</v>
      </c>
      <c r="E1" s="33" t="s">
        <v>69</v>
      </c>
      <c r="F1" s="36" t="s">
        <v>4</v>
      </c>
    </row>
    <row r="2" spans="1:6" ht="42" customHeight="1" x14ac:dyDescent="0.3">
      <c r="A2" s="97" t="s">
        <v>214</v>
      </c>
      <c r="B2" s="22">
        <v>1</v>
      </c>
      <c r="C2" s="23" t="s">
        <v>215</v>
      </c>
      <c r="D2" s="24" t="s">
        <v>216</v>
      </c>
      <c r="E2" s="24" t="s">
        <v>98</v>
      </c>
      <c r="F2" s="30"/>
    </row>
    <row r="3" spans="1:6" ht="42" customHeight="1" x14ac:dyDescent="0.3">
      <c r="A3" s="98"/>
      <c r="B3" s="22">
        <f>IF(AND($D3&lt;&gt;"",$F3=""),MAX($B$2:B2)+1,"")</f>
        <v>2</v>
      </c>
      <c r="C3" s="23" t="s">
        <v>217</v>
      </c>
      <c r="D3" s="24" t="s">
        <v>218</v>
      </c>
      <c r="E3" s="24" t="s">
        <v>98</v>
      </c>
      <c r="F3" s="30"/>
    </row>
    <row r="4" spans="1:6" ht="42" customHeight="1" x14ac:dyDescent="0.3">
      <c r="A4" s="98"/>
      <c r="B4" s="22">
        <f>IF(AND($D4&lt;&gt;"",$F4=""),MAX($B$2:B3)+1,"")</f>
        <v>3</v>
      </c>
      <c r="C4" s="23" t="s">
        <v>219</v>
      </c>
      <c r="D4" s="24" t="s">
        <v>220</v>
      </c>
      <c r="E4" s="24" t="s">
        <v>98</v>
      </c>
      <c r="F4" s="30"/>
    </row>
    <row r="5" spans="1:6" ht="42" customHeight="1" x14ac:dyDescent="0.3">
      <c r="A5" s="98"/>
      <c r="B5" s="22" t="str">
        <f>IF(AND($D5&lt;&gt;"",$F5=""),MAX($B$2:B4)+1,"")</f>
        <v/>
      </c>
      <c r="C5" s="23"/>
      <c r="D5" s="24" t="s">
        <v>221</v>
      </c>
      <c r="E5" s="24"/>
      <c r="F5" s="23" t="s">
        <v>81</v>
      </c>
    </row>
    <row r="6" spans="1:6" ht="42" customHeight="1" x14ac:dyDescent="0.3">
      <c r="A6" s="98"/>
      <c r="B6" s="22" t="str">
        <f>IF(AND($D6&lt;&gt;"",$F6=""),MAX($B$2:B5)+1,"")</f>
        <v/>
      </c>
      <c r="C6" s="23"/>
      <c r="D6" s="24" t="s">
        <v>222</v>
      </c>
      <c r="E6" s="24"/>
      <c r="F6" s="23" t="s">
        <v>85</v>
      </c>
    </row>
    <row r="7" spans="1:6" ht="42" customHeight="1" x14ac:dyDescent="0.3">
      <c r="A7" s="98"/>
      <c r="B7" s="22">
        <f>IF(AND($D7&lt;&gt;"",$F7=""),MAX($B$2:B6)+1,"")</f>
        <v>4</v>
      </c>
      <c r="C7" s="23" t="s">
        <v>223</v>
      </c>
      <c r="D7" s="24" t="s">
        <v>224</v>
      </c>
      <c r="E7" s="24" t="s">
        <v>98</v>
      </c>
      <c r="F7" s="23"/>
    </row>
    <row r="8" spans="1:6" ht="42" customHeight="1" x14ac:dyDescent="0.3">
      <c r="A8" s="98"/>
      <c r="B8" s="22">
        <f>IF(AND($D8&lt;&gt;"",$F8=""),MAX($B$2:B7)+1,"")</f>
        <v>5</v>
      </c>
      <c r="C8" s="23" t="s">
        <v>225</v>
      </c>
      <c r="D8" s="42" t="s">
        <v>226</v>
      </c>
      <c r="E8" s="24" t="s">
        <v>98</v>
      </c>
      <c r="F8" s="30"/>
    </row>
    <row r="9" spans="1:6" ht="42" customHeight="1" x14ac:dyDescent="0.3">
      <c r="A9" s="98"/>
      <c r="B9" s="22">
        <f>IF(AND($D9&lt;&gt;"",$F9=""),MAX($B$2:B8)+1,"")</f>
        <v>6</v>
      </c>
      <c r="C9" s="23" t="s">
        <v>227</v>
      </c>
      <c r="D9" s="24" t="s">
        <v>228</v>
      </c>
      <c r="E9" s="24" t="s">
        <v>98</v>
      </c>
      <c r="F9" s="30"/>
    </row>
    <row r="10" spans="1:6" ht="42" customHeight="1" x14ac:dyDescent="0.3">
      <c r="A10" s="98"/>
      <c r="B10" s="22" t="str">
        <f>IF(AND($D10&lt;&gt;"",$F10=""),MAX($B$2:B9)+1,"")</f>
        <v/>
      </c>
      <c r="C10" s="23"/>
      <c r="D10" s="24" t="s">
        <v>229</v>
      </c>
      <c r="E10" s="24"/>
      <c r="F10" s="23" t="s">
        <v>135</v>
      </c>
    </row>
    <row r="11" spans="1:6" ht="39.6" x14ac:dyDescent="0.3">
      <c r="A11" s="99"/>
      <c r="B11" s="22" t="str">
        <f>IF(AND($D11&lt;&gt;"",$F11=""),MAX($B$2:B10)+1,"")</f>
        <v/>
      </c>
      <c r="C11" s="40"/>
      <c r="D11" s="24" t="s">
        <v>230</v>
      </c>
      <c r="E11" s="24"/>
      <c r="F11" s="23" t="s">
        <v>73</v>
      </c>
    </row>
  </sheetData>
  <mergeCells count="1">
    <mergeCell ref="A2:A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A2" sqref="A2:F10"/>
    </sheetView>
  </sheetViews>
  <sheetFormatPr defaultRowHeight="14.4" x14ac:dyDescent="0.3"/>
  <cols>
    <col min="3" max="3" width="12.33203125" bestFit="1" customWidth="1"/>
    <col min="4" max="4" width="67.109375" bestFit="1" customWidth="1"/>
    <col min="5" max="5" width="31.6640625" customWidth="1"/>
    <col min="6" max="6" width="17" customWidth="1"/>
  </cols>
  <sheetData>
    <row r="1" spans="1:6" ht="36.6" customHeight="1" x14ac:dyDescent="0.3">
      <c r="A1" s="18" t="s">
        <v>3</v>
      </c>
      <c r="B1" s="19" t="s">
        <v>66</v>
      </c>
      <c r="C1" s="20" t="s">
        <v>67</v>
      </c>
      <c r="D1" s="21" t="s">
        <v>68</v>
      </c>
      <c r="E1" s="33" t="s">
        <v>69</v>
      </c>
      <c r="F1" s="36" t="s">
        <v>4</v>
      </c>
    </row>
    <row r="2" spans="1:6" ht="36.6" customHeight="1" x14ac:dyDescent="0.3">
      <c r="A2" s="100" t="s">
        <v>231</v>
      </c>
      <c r="B2" s="22">
        <v>1</v>
      </c>
      <c r="C2" s="23" t="s">
        <v>232</v>
      </c>
      <c r="D2" s="41" t="s">
        <v>233</v>
      </c>
      <c r="E2" s="24" t="s">
        <v>98</v>
      </c>
      <c r="F2" s="23"/>
    </row>
    <row r="3" spans="1:6" ht="36.6" customHeight="1" x14ac:dyDescent="0.3">
      <c r="A3" s="101"/>
      <c r="B3" s="22">
        <f>IF(AND($D3&lt;&gt;"",$F3=""),MAX($B$2:B2)+1,"")</f>
        <v>2</v>
      </c>
      <c r="C3" s="23" t="s">
        <v>234</v>
      </c>
      <c r="D3" s="41" t="s">
        <v>235</v>
      </c>
      <c r="E3" s="24" t="s">
        <v>98</v>
      </c>
      <c r="F3" s="23"/>
    </row>
    <row r="4" spans="1:6" ht="36.6" customHeight="1" x14ac:dyDescent="0.3">
      <c r="A4" s="101"/>
      <c r="B4" s="22" t="str">
        <f>IF(AND($D4&lt;&gt;"",$F4=""),MAX($B$2:B3)+1,"")</f>
        <v/>
      </c>
      <c r="C4" s="40"/>
      <c r="D4" s="24" t="s">
        <v>236</v>
      </c>
      <c r="E4" s="24"/>
      <c r="F4" s="23" t="s">
        <v>73</v>
      </c>
    </row>
    <row r="5" spans="1:6" ht="36.6" customHeight="1" x14ac:dyDescent="0.3">
      <c r="A5" s="101"/>
      <c r="B5" s="22">
        <f>IF(AND($D5&lt;&gt;"",$F5=""),MAX($B$2:B4)+1,"")</f>
        <v>3</v>
      </c>
      <c r="C5" s="23" t="s">
        <v>237</v>
      </c>
      <c r="D5" s="43" t="s">
        <v>238</v>
      </c>
      <c r="E5" s="24" t="s">
        <v>98</v>
      </c>
      <c r="F5" s="30"/>
    </row>
    <row r="6" spans="1:6" ht="36.6" customHeight="1" x14ac:dyDescent="0.3">
      <c r="A6" s="101"/>
      <c r="B6" s="22">
        <f>IF(AND($D6&lt;&gt;"",$F6=""),MAX($B$2:B5)+1,"")</f>
        <v>4</v>
      </c>
      <c r="C6" s="23" t="s">
        <v>239</v>
      </c>
      <c r="D6" s="24" t="s">
        <v>240</v>
      </c>
      <c r="E6" s="24" t="s">
        <v>98</v>
      </c>
      <c r="F6" s="30"/>
    </row>
    <row r="7" spans="1:6" ht="36" customHeight="1" x14ac:dyDescent="0.3">
      <c r="A7" s="101"/>
      <c r="B7" s="22" t="str">
        <f>IF(AND($D7&lt;&gt;"",$F7=""),MAX($B$2:B6)+1,"")</f>
        <v/>
      </c>
      <c r="C7" s="23"/>
      <c r="D7" s="43" t="s">
        <v>241</v>
      </c>
      <c r="E7" s="24"/>
      <c r="F7" s="23" t="s">
        <v>176</v>
      </c>
    </row>
    <row r="8" spans="1:6" ht="36" customHeight="1" x14ac:dyDescent="0.3">
      <c r="A8" s="101"/>
      <c r="B8" s="22" t="str">
        <f>IF(AND($D8&lt;&gt;"",$F8=""),MAX($B$2:B7)+1,"")</f>
        <v/>
      </c>
      <c r="C8" s="23"/>
      <c r="D8" s="24" t="s">
        <v>242</v>
      </c>
      <c r="E8" s="24"/>
      <c r="F8" s="23" t="s">
        <v>81</v>
      </c>
    </row>
    <row r="9" spans="1:6" ht="36" customHeight="1" x14ac:dyDescent="0.3">
      <c r="A9" s="101"/>
      <c r="B9" s="22" t="str">
        <f>IF(AND($D9&lt;&gt;"",$F9=""),MAX($B$2:B8)+1,"")</f>
        <v/>
      </c>
      <c r="C9" s="23"/>
      <c r="D9" s="24" t="s">
        <v>120</v>
      </c>
      <c r="E9" s="24"/>
      <c r="F9" s="23" t="s">
        <v>85</v>
      </c>
    </row>
    <row r="10" spans="1:6" ht="29.4" customHeight="1" x14ac:dyDescent="0.3">
      <c r="A10" s="102"/>
      <c r="B10" s="22">
        <f>IF(AND($D10&lt;&gt;"",$F10=""),MAX($B$2:B9)+1,"")</f>
        <v>5</v>
      </c>
      <c r="C10" s="23" t="s">
        <v>243</v>
      </c>
      <c r="D10" s="24" t="s">
        <v>244</v>
      </c>
      <c r="E10" s="24" t="s">
        <v>98</v>
      </c>
      <c r="F10" s="44"/>
    </row>
  </sheetData>
  <mergeCells count="1">
    <mergeCell ref="A2:A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A2" sqref="A2:F12"/>
    </sheetView>
  </sheetViews>
  <sheetFormatPr defaultRowHeight="14.4" x14ac:dyDescent="0.3"/>
  <cols>
    <col min="3" max="3" width="12.33203125" bestFit="1" customWidth="1"/>
    <col min="4" max="4" width="42.21875" bestFit="1" customWidth="1"/>
    <col min="5" max="5" width="31.77734375" customWidth="1"/>
    <col min="6" max="6" width="18.21875" customWidth="1"/>
  </cols>
  <sheetData>
    <row r="1" spans="1:6" ht="36.6" customHeight="1" x14ac:dyDescent="0.3">
      <c r="A1" s="18" t="s">
        <v>3</v>
      </c>
      <c r="B1" s="19" t="s">
        <v>66</v>
      </c>
      <c r="C1" s="20" t="s">
        <v>67</v>
      </c>
      <c r="D1" s="21" t="s">
        <v>68</v>
      </c>
      <c r="E1" s="33" t="s">
        <v>69</v>
      </c>
      <c r="F1" s="36" t="s">
        <v>4</v>
      </c>
    </row>
    <row r="2" spans="1:6" ht="31.2" customHeight="1" x14ac:dyDescent="0.3">
      <c r="A2" s="94" t="s">
        <v>245</v>
      </c>
      <c r="B2" s="22">
        <v>1</v>
      </c>
      <c r="C2" s="23" t="s">
        <v>246</v>
      </c>
      <c r="D2" s="24" t="s">
        <v>247</v>
      </c>
      <c r="E2" s="24" t="s">
        <v>98</v>
      </c>
      <c r="F2" s="30"/>
    </row>
    <row r="3" spans="1:6" ht="31.2" customHeight="1" x14ac:dyDescent="0.3">
      <c r="A3" s="95"/>
      <c r="B3" s="22">
        <f>IF(AND($D3&lt;&gt;"",$F3=""),MAX($B$2:B2)+1,"")</f>
        <v>2</v>
      </c>
      <c r="C3" s="23" t="s">
        <v>248</v>
      </c>
      <c r="D3" s="24" t="s">
        <v>249</v>
      </c>
      <c r="E3" s="24" t="s">
        <v>98</v>
      </c>
      <c r="F3" s="44"/>
    </row>
    <row r="4" spans="1:6" ht="31.2" customHeight="1" x14ac:dyDescent="0.3">
      <c r="A4" s="95"/>
      <c r="B4" s="22" t="str">
        <f>IF(AND($D4&lt;&gt;"",$F4=""),MAX($B$2:B3)+1,"")</f>
        <v/>
      </c>
      <c r="C4" s="40"/>
      <c r="D4" s="24" t="s">
        <v>250</v>
      </c>
      <c r="E4" s="24"/>
      <c r="F4" s="23" t="s">
        <v>81</v>
      </c>
    </row>
    <row r="5" spans="1:6" ht="31.2" customHeight="1" x14ac:dyDescent="0.3">
      <c r="A5" s="95"/>
      <c r="B5" s="22" t="str">
        <f>IF(AND($D5&lt;&gt;"",$F5=""),MAX($B$2:B4)+1,"")</f>
        <v/>
      </c>
      <c r="C5" s="40"/>
      <c r="D5" s="24" t="s">
        <v>251</v>
      </c>
      <c r="E5" s="24"/>
      <c r="F5" s="23" t="s">
        <v>85</v>
      </c>
    </row>
    <row r="6" spans="1:6" ht="31.2" customHeight="1" x14ac:dyDescent="0.3">
      <c r="A6" s="95"/>
      <c r="B6" s="22" t="str">
        <f>IF(AND($D6&lt;&gt;"",$F6=""),MAX($B$2:B5)+1,"")</f>
        <v/>
      </c>
      <c r="C6" s="40"/>
      <c r="D6" s="24" t="s">
        <v>252</v>
      </c>
      <c r="E6" s="24"/>
      <c r="F6" s="23" t="s">
        <v>135</v>
      </c>
    </row>
    <row r="7" spans="1:6" ht="31.2" customHeight="1" x14ac:dyDescent="0.3">
      <c r="A7" s="95"/>
      <c r="B7" s="22" t="str">
        <f>IF(AND($D7&lt;&gt;"",$F7=""),MAX($B$2:B6)+1,"")</f>
        <v/>
      </c>
      <c r="C7" s="40"/>
      <c r="D7" s="24" t="s">
        <v>253</v>
      </c>
      <c r="E7" s="24"/>
      <c r="F7" s="23" t="s">
        <v>73</v>
      </c>
    </row>
    <row r="8" spans="1:6" ht="31.2" customHeight="1" x14ac:dyDescent="0.3">
      <c r="A8" s="95"/>
      <c r="B8" s="22">
        <f>IF(AND($D8&lt;&gt;"",$F8=""),MAX($B$2:B7)+1,"")</f>
        <v>3</v>
      </c>
      <c r="C8" s="23" t="s">
        <v>254</v>
      </c>
      <c r="D8" s="43" t="s">
        <v>255</v>
      </c>
      <c r="E8" s="24" t="s">
        <v>98</v>
      </c>
      <c r="F8" s="23"/>
    </row>
    <row r="9" spans="1:6" ht="31.2" customHeight="1" x14ac:dyDescent="0.3">
      <c r="A9" s="95"/>
      <c r="B9" s="22">
        <f>IF(AND($D9&lt;&gt;"",$F9=""),MAX($B$2:B8)+1,"")</f>
        <v>4</v>
      </c>
      <c r="C9" s="23" t="s">
        <v>256</v>
      </c>
      <c r="D9" s="24" t="s">
        <v>257</v>
      </c>
      <c r="E9" s="24" t="s">
        <v>98</v>
      </c>
      <c r="F9" s="23"/>
    </row>
    <row r="10" spans="1:6" ht="31.2" customHeight="1" x14ac:dyDescent="0.3">
      <c r="A10" s="95"/>
      <c r="B10" s="22" t="str">
        <f>IF(AND($D10&lt;&gt;"",$F10=""),MAX($B$2:B9)+1,"")</f>
        <v/>
      </c>
      <c r="C10" s="45"/>
      <c r="D10" s="24" t="s">
        <v>258</v>
      </c>
      <c r="E10" s="24"/>
      <c r="F10" s="23" t="s">
        <v>176</v>
      </c>
    </row>
    <row r="11" spans="1:6" ht="31.2" customHeight="1" x14ac:dyDescent="0.3">
      <c r="A11" s="95"/>
      <c r="B11" s="22">
        <f>IF(AND($D11&lt;&gt;"",$F11=""),MAX($B$2:B10)+1,"")</f>
        <v>5</v>
      </c>
      <c r="C11" s="23" t="s">
        <v>259</v>
      </c>
      <c r="D11" s="24" t="s">
        <v>260</v>
      </c>
      <c r="E11" s="24" t="s">
        <v>98</v>
      </c>
      <c r="F11" s="46"/>
    </row>
    <row r="12" spans="1:6" ht="31.2" customHeight="1" x14ac:dyDescent="0.3">
      <c r="A12" s="96"/>
      <c r="B12" s="22">
        <f>IF(AND($D12&lt;&gt;"",$F12=""),MAX($B$2:B11)+1,"")</f>
        <v>6</v>
      </c>
      <c r="C12" s="23" t="s">
        <v>261</v>
      </c>
      <c r="D12" s="24" t="s">
        <v>262</v>
      </c>
      <c r="E12" s="24" t="s">
        <v>98</v>
      </c>
      <c r="F12" s="46"/>
    </row>
  </sheetData>
  <mergeCells count="1">
    <mergeCell ref="A2:A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A2" sqref="A2:F9"/>
    </sheetView>
  </sheetViews>
  <sheetFormatPr defaultRowHeight="14.4" x14ac:dyDescent="0.3"/>
  <cols>
    <col min="3" max="3" width="17.21875" customWidth="1"/>
    <col min="4" max="4" width="61.44140625" customWidth="1"/>
    <col min="5" max="5" width="35.5546875" customWidth="1"/>
    <col min="6" max="6" width="13.5546875" customWidth="1"/>
  </cols>
  <sheetData>
    <row r="1" spans="1:6" ht="30.6" customHeight="1" x14ac:dyDescent="0.3">
      <c r="A1" s="18" t="s">
        <v>3</v>
      </c>
      <c r="B1" s="19" t="s">
        <v>66</v>
      </c>
      <c r="C1" s="20" t="s">
        <v>67</v>
      </c>
      <c r="D1" s="21" t="s">
        <v>68</v>
      </c>
      <c r="E1" s="33" t="s">
        <v>69</v>
      </c>
      <c r="F1" s="36" t="s">
        <v>4</v>
      </c>
    </row>
    <row r="2" spans="1:6" ht="30.6" customHeight="1" x14ac:dyDescent="0.3">
      <c r="A2" s="97" t="s">
        <v>263</v>
      </c>
      <c r="B2" s="22">
        <v>1</v>
      </c>
      <c r="C2" s="23" t="s">
        <v>264</v>
      </c>
      <c r="D2" s="24" t="s">
        <v>265</v>
      </c>
      <c r="E2" s="24" t="s">
        <v>98</v>
      </c>
      <c r="F2" s="23"/>
    </row>
    <row r="3" spans="1:6" ht="30.6" customHeight="1" x14ac:dyDescent="0.3">
      <c r="A3" s="98"/>
      <c r="B3" s="22">
        <f>IF(AND($D3&lt;&gt;"",$F3=""),MAX($B$2:B2)+1,"")</f>
        <v>2</v>
      </c>
      <c r="C3" s="23" t="s">
        <v>266</v>
      </c>
      <c r="D3" s="24" t="s">
        <v>267</v>
      </c>
      <c r="E3" s="24" t="s">
        <v>98</v>
      </c>
      <c r="F3" s="30"/>
    </row>
    <row r="4" spans="1:6" ht="30.6" customHeight="1" x14ac:dyDescent="0.3">
      <c r="A4" s="98"/>
      <c r="B4" s="22">
        <f>IF(AND($D4&lt;&gt;"",$F4=""),MAX($B$2:B3)+1,"")</f>
        <v>3</v>
      </c>
      <c r="C4" s="23" t="s">
        <v>268</v>
      </c>
      <c r="D4" s="24" t="s">
        <v>269</v>
      </c>
      <c r="E4" s="24"/>
      <c r="F4" s="30"/>
    </row>
    <row r="5" spans="1:6" ht="30.6" customHeight="1" x14ac:dyDescent="0.3">
      <c r="A5" s="98"/>
      <c r="B5" s="22">
        <f>IF(AND($D5&lt;&gt;"",$F5=""),MAX($B$2:B4)+1,"")</f>
        <v>4</v>
      </c>
      <c r="C5" s="23" t="s">
        <v>270</v>
      </c>
      <c r="D5" s="24" t="s">
        <v>271</v>
      </c>
      <c r="E5" s="24" t="s">
        <v>98</v>
      </c>
      <c r="F5" s="44"/>
    </row>
    <row r="6" spans="1:6" ht="30.6" customHeight="1" x14ac:dyDescent="0.3">
      <c r="A6" s="98"/>
      <c r="B6" s="22">
        <f>IF(AND($D6&lt;&gt;"",$F6=""),MAX($B$2:B5)+1,"")</f>
        <v>5</v>
      </c>
      <c r="C6" s="23" t="s">
        <v>272</v>
      </c>
      <c r="D6" s="24" t="s">
        <v>273</v>
      </c>
      <c r="E6" s="24" t="s">
        <v>98</v>
      </c>
      <c r="F6" s="30"/>
    </row>
    <row r="7" spans="1:6" ht="30.6" customHeight="1" x14ac:dyDescent="0.3">
      <c r="A7" s="98"/>
      <c r="B7" s="22">
        <f>IF(AND($D7&lt;&gt;"",$F7=""),MAX($B$2:B6)+1,"")</f>
        <v>6</v>
      </c>
      <c r="C7" s="23" t="s">
        <v>274</v>
      </c>
      <c r="D7" s="43" t="s">
        <v>275</v>
      </c>
      <c r="E7" s="24" t="s">
        <v>98</v>
      </c>
      <c r="F7" s="44"/>
    </row>
    <row r="8" spans="1:6" ht="30.6" customHeight="1" x14ac:dyDescent="0.3">
      <c r="A8" s="98"/>
      <c r="B8" s="22" t="str">
        <f>IF(AND($D8&lt;&gt;"",$F8=""),MAX($B$2:B7)+1,"")</f>
        <v/>
      </c>
      <c r="C8" s="23"/>
      <c r="D8" s="43" t="s">
        <v>276</v>
      </c>
      <c r="E8" s="24"/>
      <c r="F8" s="23" t="s">
        <v>73</v>
      </c>
    </row>
    <row r="9" spans="1:6" ht="34.200000000000003" customHeight="1" x14ac:dyDescent="0.3">
      <c r="A9" s="99"/>
      <c r="B9" s="22">
        <f>IF(AND($D9&lt;&gt;"",$F9=""),MAX($B$2:B8)+1,"")</f>
        <v>7</v>
      </c>
      <c r="C9" s="23" t="s">
        <v>277</v>
      </c>
      <c r="D9" s="43" t="s">
        <v>278</v>
      </c>
      <c r="E9" s="24" t="s">
        <v>98</v>
      </c>
      <c r="F9" s="23"/>
    </row>
  </sheetData>
  <mergeCells count="1">
    <mergeCell ref="A2:A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A2" sqref="A2:F10"/>
    </sheetView>
  </sheetViews>
  <sheetFormatPr defaultRowHeight="14.4" x14ac:dyDescent="0.3"/>
  <cols>
    <col min="3" max="3" width="13.44140625" bestFit="1" customWidth="1"/>
    <col min="4" max="4" width="42.44140625" customWidth="1"/>
    <col min="5" max="5" width="24.44140625" bestFit="1" customWidth="1"/>
    <col min="6" max="6" width="18.109375" customWidth="1"/>
  </cols>
  <sheetData>
    <row r="1" spans="1:6" ht="30.6" customHeight="1" x14ac:dyDescent="0.3">
      <c r="A1" s="18" t="s">
        <v>3</v>
      </c>
      <c r="B1" s="19" t="s">
        <v>66</v>
      </c>
      <c r="C1" s="20" t="s">
        <v>67</v>
      </c>
      <c r="D1" s="21" t="s">
        <v>68</v>
      </c>
      <c r="E1" s="33" t="s">
        <v>69</v>
      </c>
      <c r="F1" s="36" t="s">
        <v>4</v>
      </c>
    </row>
    <row r="2" spans="1:6" ht="36" customHeight="1" x14ac:dyDescent="0.3">
      <c r="A2" s="104" t="s">
        <v>279</v>
      </c>
      <c r="B2" s="47" t="str">
        <f>IF(AND($D2&lt;&gt;"",$F2=""),MAX(#REF!)+1,"")</f>
        <v/>
      </c>
      <c r="C2" s="48"/>
      <c r="D2" s="49" t="s">
        <v>220</v>
      </c>
      <c r="E2" s="49"/>
      <c r="F2" s="37" t="s">
        <v>219</v>
      </c>
    </row>
    <row r="3" spans="1:6" ht="36" customHeight="1" x14ac:dyDescent="0.3">
      <c r="A3" s="105"/>
      <c r="B3" s="47" t="str">
        <f>IF(AND($D3&lt;&gt;"",$F3=""),MAX($B$2:B2)+1,"")</f>
        <v/>
      </c>
      <c r="C3" s="48"/>
      <c r="D3" s="49" t="s">
        <v>159</v>
      </c>
      <c r="E3" s="49"/>
      <c r="F3" s="37" t="s">
        <v>280</v>
      </c>
    </row>
    <row r="4" spans="1:6" ht="36" customHeight="1" x14ac:dyDescent="0.3">
      <c r="A4" s="105"/>
      <c r="B4" s="47">
        <f>IF(AND($D4&lt;&gt;"",$F4=""),MAX($B$2:B3)+1,"")</f>
        <v>1</v>
      </c>
      <c r="C4" s="37" t="s">
        <v>281</v>
      </c>
      <c r="D4" s="49" t="s">
        <v>282</v>
      </c>
      <c r="E4" s="49" t="s">
        <v>98</v>
      </c>
      <c r="F4" s="44"/>
    </row>
    <row r="5" spans="1:6" ht="36" customHeight="1" x14ac:dyDescent="0.3">
      <c r="A5" s="105"/>
      <c r="B5" s="47" t="str">
        <f>IF(AND($D5&lt;&gt;"",$F5=""),MAX($B$2:B4)+1,"")</f>
        <v/>
      </c>
      <c r="C5" s="51"/>
      <c r="D5" s="49" t="s">
        <v>283</v>
      </c>
      <c r="E5" s="49"/>
      <c r="F5" s="37" t="s">
        <v>73</v>
      </c>
    </row>
    <row r="6" spans="1:6" ht="36" customHeight="1" x14ac:dyDescent="0.3">
      <c r="A6" s="105"/>
      <c r="B6" s="47">
        <f>IF(AND($D6&lt;&gt;"",$F6=""),MAX($B$2:B5)+1,"")</f>
        <v>2</v>
      </c>
      <c r="C6" s="37" t="s">
        <v>284</v>
      </c>
      <c r="D6" s="49" t="s">
        <v>285</v>
      </c>
      <c r="E6" s="49"/>
      <c r="F6" s="44"/>
    </row>
    <row r="7" spans="1:6" ht="36" customHeight="1" x14ac:dyDescent="0.3">
      <c r="A7" s="105"/>
      <c r="B7" s="47">
        <f>IF(AND($D7&lt;&gt;"",$F7=""),MAX($B$2:B6)+1,"")</f>
        <v>3</v>
      </c>
      <c r="C7" s="37" t="s">
        <v>286</v>
      </c>
      <c r="D7" s="49" t="s">
        <v>287</v>
      </c>
      <c r="E7" s="38" t="s">
        <v>483</v>
      </c>
      <c r="F7" s="37"/>
    </row>
    <row r="8" spans="1:6" ht="36" customHeight="1" x14ac:dyDescent="0.3">
      <c r="A8" s="105"/>
      <c r="B8" s="47">
        <f>IF(AND($D8&lt;&gt;"",$F8=""),MAX($B$2:B7)+1,"")</f>
        <v>4</v>
      </c>
      <c r="C8" s="37" t="s">
        <v>288</v>
      </c>
      <c r="D8" s="49" t="s">
        <v>289</v>
      </c>
      <c r="E8" s="49"/>
      <c r="F8" s="44"/>
    </row>
    <row r="9" spans="1:6" ht="36" customHeight="1" x14ac:dyDescent="0.3">
      <c r="A9" s="105"/>
      <c r="B9" s="47">
        <f>IF(AND($D9&lt;&gt;"",$F9=""),MAX($B$2:B8)+1,"")</f>
        <v>5</v>
      </c>
      <c r="C9" s="37" t="s">
        <v>290</v>
      </c>
      <c r="D9" s="49" t="s">
        <v>291</v>
      </c>
      <c r="E9" s="49"/>
      <c r="F9" s="44"/>
    </row>
    <row r="10" spans="1:6" ht="35.4" customHeight="1" x14ac:dyDescent="0.3">
      <c r="A10" s="106"/>
      <c r="B10" s="47">
        <f>IF(AND($D10&lt;&gt;"",$F10=""),MAX($B$2:B9)+1,"")</f>
        <v>6</v>
      </c>
      <c r="C10" s="37" t="s">
        <v>292</v>
      </c>
      <c r="D10" s="50" t="s">
        <v>293</v>
      </c>
      <c r="E10" s="49" t="s">
        <v>98</v>
      </c>
      <c r="F10" s="52"/>
    </row>
    <row r="13" spans="1:6" ht="15" customHeight="1" x14ac:dyDescent="0.3"/>
  </sheetData>
  <mergeCells count="1">
    <mergeCell ref="A2:A1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A2" sqref="A2:F8"/>
    </sheetView>
  </sheetViews>
  <sheetFormatPr defaultRowHeight="14.4" x14ac:dyDescent="0.3"/>
  <cols>
    <col min="3" max="3" width="13.44140625" bestFit="1" customWidth="1"/>
    <col min="4" max="4" width="43" customWidth="1"/>
    <col min="5" max="5" width="22.44140625" bestFit="1" customWidth="1"/>
    <col min="6" max="6" width="12.33203125" bestFit="1" customWidth="1"/>
  </cols>
  <sheetData>
    <row r="1" spans="1:6" ht="30.6" customHeight="1" x14ac:dyDescent="0.3">
      <c r="A1" s="18" t="s">
        <v>3</v>
      </c>
      <c r="B1" s="19" t="s">
        <v>66</v>
      </c>
      <c r="C1" s="20" t="s">
        <v>67</v>
      </c>
      <c r="D1" s="21" t="s">
        <v>68</v>
      </c>
      <c r="E1" s="33" t="s">
        <v>69</v>
      </c>
      <c r="F1" s="36" t="s">
        <v>4</v>
      </c>
    </row>
    <row r="2" spans="1:6" ht="50.4" customHeight="1" x14ac:dyDescent="0.3">
      <c r="A2" s="107" t="s">
        <v>294</v>
      </c>
      <c r="B2" s="47">
        <v>1</v>
      </c>
      <c r="C2" s="37" t="s">
        <v>295</v>
      </c>
      <c r="D2" s="50" t="s">
        <v>296</v>
      </c>
      <c r="E2" s="49" t="s">
        <v>98</v>
      </c>
      <c r="F2" s="53"/>
    </row>
    <row r="3" spans="1:6" ht="50.4" customHeight="1" x14ac:dyDescent="0.3">
      <c r="A3" s="108"/>
      <c r="B3" s="47">
        <f>IF(AND($D3&lt;&gt;"",$F3=""),MAX($B$2:B2)+1,"")</f>
        <v>2</v>
      </c>
      <c r="C3" s="37" t="s">
        <v>297</v>
      </c>
      <c r="D3" s="50" t="s">
        <v>298</v>
      </c>
      <c r="E3" s="49" t="s">
        <v>98</v>
      </c>
      <c r="F3" s="52"/>
    </row>
    <row r="4" spans="1:6" ht="50.4" customHeight="1" x14ac:dyDescent="0.3">
      <c r="A4" s="108"/>
      <c r="B4" s="47" t="str">
        <f>IF(AND($D4&lt;&gt;"",$F4=""),MAX($B$2:B3)+1,"")</f>
        <v/>
      </c>
      <c r="C4" s="37"/>
      <c r="D4" s="50" t="s">
        <v>299</v>
      </c>
      <c r="E4" s="49"/>
      <c r="F4" s="37" t="s">
        <v>73</v>
      </c>
    </row>
    <row r="5" spans="1:6" ht="50.4" customHeight="1" x14ac:dyDescent="0.3">
      <c r="A5" s="108"/>
      <c r="B5" s="47">
        <f>IF(AND($D5&lt;&gt;"",$F5=""),MAX($B$2:B4)+1,"")</f>
        <v>3</v>
      </c>
      <c r="C5" s="37" t="s">
        <v>300</v>
      </c>
      <c r="D5" s="50" t="s">
        <v>301</v>
      </c>
      <c r="E5" s="49" t="s">
        <v>98</v>
      </c>
      <c r="F5" s="53"/>
    </row>
    <row r="6" spans="1:6" ht="50.4" customHeight="1" x14ac:dyDescent="0.3">
      <c r="A6" s="108"/>
      <c r="B6" s="47">
        <f>IF(AND($D6&lt;&gt;"",$F6=""),MAX($B$2:B5)+1,"")</f>
        <v>4</v>
      </c>
      <c r="C6" s="37" t="s">
        <v>302</v>
      </c>
      <c r="D6" s="50" t="s">
        <v>303</v>
      </c>
      <c r="E6" s="49" t="s">
        <v>104</v>
      </c>
      <c r="F6" s="52"/>
    </row>
    <row r="7" spans="1:6" ht="50.4" customHeight="1" x14ac:dyDescent="0.3">
      <c r="A7" s="108"/>
      <c r="B7" s="47">
        <f>IF(AND($D7&lt;&gt;"",$F7=""),MAX($B$2:B6)+1,"")</f>
        <v>5</v>
      </c>
      <c r="C7" s="37" t="s">
        <v>304</v>
      </c>
      <c r="D7" s="50" t="s">
        <v>305</v>
      </c>
      <c r="E7" s="49" t="s">
        <v>308</v>
      </c>
      <c r="F7" s="52"/>
    </row>
    <row r="8" spans="1:6" ht="50.4" customHeight="1" x14ac:dyDescent="0.3">
      <c r="A8" s="109"/>
      <c r="B8" s="47">
        <f>IF(AND($D8&lt;&gt;"",$F8=""),MAX($B$2:B7)+1,"")</f>
        <v>6</v>
      </c>
      <c r="C8" s="37" t="s">
        <v>306</v>
      </c>
      <c r="D8" s="49" t="s">
        <v>307</v>
      </c>
      <c r="E8" s="49" t="s">
        <v>98</v>
      </c>
      <c r="F8" s="37"/>
    </row>
  </sheetData>
  <mergeCells count="1">
    <mergeCell ref="A2:A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A2" sqref="A2:F8"/>
    </sheetView>
  </sheetViews>
  <sheetFormatPr defaultRowHeight="14.4" x14ac:dyDescent="0.3"/>
  <cols>
    <col min="3" max="3" width="13.44140625" bestFit="1" customWidth="1"/>
    <col min="4" max="4" width="38.77734375" customWidth="1"/>
    <col min="5" max="5" width="23.44140625" customWidth="1"/>
    <col min="6" max="6" width="13.44140625" bestFit="1" customWidth="1"/>
  </cols>
  <sheetData>
    <row r="1" spans="1:6" ht="33" customHeight="1" x14ac:dyDescent="0.3">
      <c r="A1" s="18" t="s">
        <v>3</v>
      </c>
      <c r="B1" s="19" t="s">
        <v>66</v>
      </c>
      <c r="C1" s="20" t="s">
        <v>67</v>
      </c>
      <c r="D1" s="21" t="s">
        <v>68</v>
      </c>
      <c r="E1" s="33" t="s">
        <v>69</v>
      </c>
      <c r="F1" s="36" t="s">
        <v>4</v>
      </c>
    </row>
    <row r="2" spans="1:6" ht="39.6" customHeight="1" x14ac:dyDescent="0.3">
      <c r="A2" s="107" t="s">
        <v>309</v>
      </c>
      <c r="B2" s="47" t="str">
        <f>IF(AND($D2&lt;&gt;"",$F2=""),MAX(#REF!)+1,"")</f>
        <v/>
      </c>
      <c r="C2" s="54"/>
      <c r="D2" s="49" t="s">
        <v>220</v>
      </c>
      <c r="E2" s="49"/>
      <c r="F2" s="37" t="s">
        <v>219</v>
      </c>
    </row>
    <row r="3" spans="1:6" ht="39.6" customHeight="1" x14ac:dyDescent="0.3">
      <c r="A3" s="108"/>
      <c r="B3" s="47">
        <f>IF(AND($D3&lt;&gt;"",$F3=""),MAX($B$2:B2)+1,"")</f>
        <v>1</v>
      </c>
      <c r="C3" s="37" t="s">
        <v>310</v>
      </c>
      <c r="D3" s="49" t="s">
        <v>311</v>
      </c>
      <c r="E3" s="49" t="s">
        <v>98</v>
      </c>
      <c r="F3" s="37"/>
    </row>
    <row r="4" spans="1:6" ht="39.6" customHeight="1" x14ac:dyDescent="0.3">
      <c r="A4" s="108"/>
      <c r="B4" s="47" t="str">
        <f>IF(AND($D4&lt;&gt;"",$F4=""),MAX($B$2:B3)+1,"")</f>
        <v/>
      </c>
      <c r="C4" s="37"/>
      <c r="D4" s="49" t="s">
        <v>312</v>
      </c>
      <c r="E4" s="49"/>
      <c r="F4" s="37" t="s">
        <v>295</v>
      </c>
    </row>
    <row r="5" spans="1:6" ht="39.6" customHeight="1" x14ac:dyDescent="0.3">
      <c r="A5" s="108"/>
      <c r="B5" s="47" t="str">
        <f>IF(AND($D5&lt;&gt;"",$F5=""),MAX($B$2:B4)+1,"")</f>
        <v/>
      </c>
      <c r="C5" s="55"/>
      <c r="D5" s="49" t="s">
        <v>313</v>
      </c>
      <c r="E5" s="49"/>
      <c r="F5" s="37" t="s">
        <v>225</v>
      </c>
    </row>
    <row r="6" spans="1:6" ht="39.6" customHeight="1" x14ac:dyDescent="0.3">
      <c r="A6" s="108"/>
      <c r="B6" s="47" t="str">
        <f>IF(AND($D6&lt;&gt;"",$F6=""),MAX($B$2:B5)+1,"")</f>
        <v/>
      </c>
      <c r="C6" s="37"/>
      <c r="D6" s="49" t="s">
        <v>314</v>
      </c>
      <c r="E6" s="49"/>
      <c r="F6" s="37" t="s">
        <v>73</v>
      </c>
    </row>
    <row r="7" spans="1:6" ht="39.6" customHeight="1" x14ac:dyDescent="0.3">
      <c r="A7" s="108"/>
      <c r="B7" s="47">
        <f>IF(AND($D7&lt;&gt;"",$F7=""),MAX($B$2:B6)+1,"")</f>
        <v>2</v>
      </c>
      <c r="C7" s="37" t="s">
        <v>315</v>
      </c>
      <c r="D7" s="49" t="s">
        <v>316</v>
      </c>
      <c r="E7" s="49"/>
      <c r="F7" s="37"/>
    </row>
    <row r="8" spans="1:6" ht="39.6" customHeight="1" x14ac:dyDescent="0.3">
      <c r="A8" s="109"/>
      <c r="B8" s="47">
        <f>IF(AND($D8&lt;&gt;"",$F8=""),MAX($B$2:B7)+1,"")</f>
        <v>3</v>
      </c>
      <c r="C8" s="37" t="s">
        <v>317</v>
      </c>
      <c r="D8" s="49" t="s">
        <v>318</v>
      </c>
      <c r="E8" s="49"/>
      <c r="F8" s="37"/>
    </row>
  </sheetData>
  <mergeCells count="1">
    <mergeCell ref="A2:A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9.5546875" customWidth="1"/>
    <col min="4" max="4" width="39.44140625" customWidth="1"/>
    <col min="5" max="5" width="30.5546875" customWidth="1"/>
    <col min="6" max="6" width="17.109375" customWidth="1"/>
  </cols>
  <sheetData>
    <row r="1" spans="1:6" ht="33" customHeight="1" x14ac:dyDescent="0.3">
      <c r="A1" s="18" t="s">
        <v>3</v>
      </c>
      <c r="B1" s="19" t="s">
        <v>66</v>
      </c>
      <c r="C1" s="20" t="s">
        <v>67</v>
      </c>
      <c r="D1" s="21" t="s">
        <v>68</v>
      </c>
      <c r="E1" s="33" t="s">
        <v>69</v>
      </c>
      <c r="F1" s="36" t="s">
        <v>4</v>
      </c>
    </row>
    <row r="2" spans="1:6" ht="39" customHeight="1" x14ac:dyDescent="0.3">
      <c r="A2" s="107" t="s">
        <v>319</v>
      </c>
      <c r="B2" s="47" t="str">
        <f>IF(AND($D2&lt;&gt;"",$F2=""),MAX(#REF!)+1,"")</f>
        <v/>
      </c>
      <c r="C2" s="54"/>
      <c r="D2" s="49" t="s">
        <v>181</v>
      </c>
      <c r="E2" s="49"/>
      <c r="F2" s="37" t="s">
        <v>180</v>
      </c>
    </row>
    <row r="3" spans="1:6" ht="39" customHeight="1" x14ac:dyDescent="0.3">
      <c r="A3" s="108"/>
      <c r="B3" s="47" t="str">
        <f>IF(AND($D3&lt;&gt;"",$F3=""),MAX($B$2:B2)+1,"")</f>
        <v/>
      </c>
      <c r="C3" s="37"/>
      <c r="D3" s="49" t="s">
        <v>185</v>
      </c>
      <c r="E3" s="49"/>
      <c r="F3" s="37" t="s">
        <v>184</v>
      </c>
    </row>
    <row r="4" spans="1:6" ht="39" customHeight="1" x14ac:dyDescent="0.3">
      <c r="A4" s="108"/>
      <c r="B4" s="47" t="str">
        <f>IF(AND($D4&lt;&gt;"",$F4=""),MAX($B$2:B3)+1,"")</f>
        <v/>
      </c>
      <c r="C4" s="54"/>
      <c r="D4" s="49" t="s">
        <v>183</v>
      </c>
      <c r="E4" s="49"/>
      <c r="F4" s="37" t="s">
        <v>182</v>
      </c>
    </row>
    <row r="5" spans="1:6" ht="39" customHeight="1" x14ac:dyDescent="0.3">
      <c r="A5" s="108"/>
      <c r="B5" s="47" t="str">
        <f>IF(AND($D5&lt;&gt;"",$F5=""),MAX($B$2:B4)+1,"")</f>
        <v/>
      </c>
      <c r="C5" s="37"/>
      <c r="D5" s="49" t="s">
        <v>320</v>
      </c>
      <c r="E5" s="49"/>
      <c r="F5" s="37" t="s">
        <v>73</v>
      </c>
    </row>
    <row r="6" spans="1:6" ht="39" customHeight="1" x14ac:dyDescent="0.3">
      <c r="A6" s="108"/>
      <c r="B6" s="47">
        <f>IF(AND($D6&lt;&gt;"",$F6=""),MAX($B$2:B5)+1,"")</f>
        <v>1</v>
      </c>
      <c r="C6" s="37" t="s">
        <v>321</v>
      </c>
      <c r="D6" s="49" t="s">
        <v>322</v>
      </c>
      <c r="E6" s="49" t="s">
        <v>98</v>
      </c>
      <c r="F6" s="37"/>
    </row>
    <row r="7" spans="1:6" ht="39" customHeight="1" x14ac:dyDescent="0.3">
      <c r="A7" s="109"/>
      <c r="B7" s="47">
        <f>IF(AND($D7&lt;&gt;"",$F7=""),MAX($B$2:B6)+1,"")</f>
        <v>2</v>
      </c>
      <c r="C7" s="37" t="s">
        <v>323</v>
      </c>
      <c r="D7" s="49" t="s">
        <v>324</v>
      </c>
      <c r="E7" s="49" t="s">
        <v>478</v>
      </c>
      <c r="F7" s="52"/>
    </row>
  </sheetData>
  <mergeCells count="1">
    <mergeCell ref="A2:A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6"/>
    </sheetView>
  </sheetViews>
  <sheetFormatPr defaultRowHeight="14.4" x14ac:dyDescent="0.3"/>
  <cols>
    <col min="3" max="3" width="13.44140625" bestFit="1" customWidth="1"/>
    <col min="4" max="4" width="33.5546875" customWidth="1"/>
    <col min="5" max="5" width="24.6640625" customWidth="1"/>
    <col min="6" max="6" width="24" customWidth="1"/>
  </cols>
  <sheetData>
    <row r="1" spans="1:6" ht="33" customHeight="1" x14ac:dyDescent="0.3">
      <c r="A1" s="18" t="s">
        <v>3</v>
      </c>
      <c r="B1" s="19" t="s">
        <v>66</v>
      </c>
      <c r="C1" s="20" t="s">
        <v>67</v>
      </c>
      <c r="D1" s="21" t="s">
        <v>68</v>
      </c>
      <c r="E1" s="33" t="s">
        <v>69</v>
      </c>
      <c r="F1" s="36" t="s">
        <v>4</v>
      </c>
    </row>
    <row r="2" spans="1:6" ht="64.8" customHeight="1" x14ac:dyDescent="0.3">
      <c r="A2" s="107" t="s">
        <v>325</v>
      </c>
      <c r="B2" s="47">
        <v>1</v>
      </c>
      <c r="C2" s="37" t="s">
        <v>326</v>
      </c>
      <c r="D2" s="49" t="s">
        <v>327</v>
      </c>
      <c r="E2" s="49" t="s">
        <v>328</v>
      </c>
      <c r="F2" s="31"/>
    </row>
    <row r="3" spans="1:6" ht="64.8" customHeight="1" x14ac:dyDescent="0.3">
      <c r="A3" s="108"/>
      <c r="B3" s="47" t="str">
        <f>IF(AND($D3&lt;&gt;"",$F3=""),MAX($B$2:B2)+1,"")</f>
        <v/>
      </c>
      <c r="C3" s="54"/>
      <c r="D3" s="50" t="s">
        <v>329</v>
      </c>
      <c r="E3" s="50"/>
      <c r="F3" s="37" t="s">
        <v>73</v>
      </c>
    </row>
    <row r="4" spans="1:6" ht="64.8" customHeight="1" x14ac:dyDescent="0.3">
      <c r="A4" s="108"/>
      <c r="B4" s="47">
        <v>2</v>
      </c>
      <c r="C4" s="37" t="s">
        <v>330</v>
      </c>
      <c r="D4" s="49" t="s">
        <v>331</v>
      </c>
      <c r="E4" s="49" t="s">
        <v>98</v>
      </c>
      <c r="F4" s="49"/>
    </row>
    <row r="5" spans="1:6" ht="64.8" customHeight="1" x14ac:dyDescent="0.3">
      <c r="A5" s="108"/>
      <c r="B5" s="47">
        <v>3</v>
      </c>
      <c r="C5" s="37" t="s">
        <v>332</v>
      </c>
      <c r="D5" s="49" t="s">
        <v>333</v>
      </c>
      <c r="E5" s="49" t="s">
        <v>98</v>
      </c>
      <c r="F5" s="49"/>
    </row>
    <row r="6" spans="1:6" ht="64.8" customHeight="1" x14ac:dyDescent="0.3">
      <c r="A6" s="109"/>
      <c r="B6" s="47">
        <v>4</v>
      </c>
      <c r="C6" s="37" t="s">
        <v>334</v>
      </c>
      <c r="D6" s="49" t="s">
        <v>335</v>
      </c>
      <c r="E6" s="49" t="s">
        <v>98</v>
      </c>
      <c r="F6" s="49"/>
    </row>
    <row r="7" spans="1:6" ht="64.8" customHeight="1" x14ac:dyDescent="0.3"/>
  </sheetData>
  <mergeCells count="1">
    <mergeCell ref="A2:A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27.5546875" customWidth="1"/>
    <col min="5" max="5" width="26.6640625" customWidth="1"/>
    <col min="6" max="6" width="18.21875" customWidth="1"/>
  </cols>
  <sheetData>
    <row r="1" spans="1:6" ht="33" customHeight="1" x14ac:dyDescent="0.3">
      <c r="A1" s="18" t="s">
        <v>3</v>
      </c>
      <c r="B1" s="19" t="s">
        <v>66</v>
      </c>
      <c r="C1" s="20" t="s">
        <v>67</v>
      </c>
      <c r="D1" s="21" t="s">
        <v>68</v>
      </c>
      <c r="E1" s="33" t="s">
        <v>69</v>
      </c>
      <c r="F1" s="36" t="s">
        <v>4</v>
      </c>
    </row>
    <row r="2" spans="1:6" ht="64.2" customHeight="1" x14ac:dyDescent="0.3">
      <c r="A2" s="107" t="s">
        <v>336</v>
      </c>
      <c r="B2" s="47">
        <v>1</v>
      </c>
      <c r="C2" s="37" t="s">
        <v>337</v>
      </c>
      <c r="D2" s="49" t="s">
        <v>338</v>
      </c>
      <c r="E2" s="49" t="s">
        <v>98</v>
      </c>
      <c r="F2" s="37"/>
    </row>
    <row r="3" spans="1:6" ht="64.2" customHeight="1" x14ac:dyDescent="0.3">
      <c r="A3" s="108"/>
      <c r="B3" s="47">
        <f>IF(AND($D3&lt;&gt;"",$F3=""),MAX($B$2:B2)+1,"")</f>
        <v>2</v>
      </c>
      <c r="C3" s="37" t="s">
        <v>339</v>
      </c>
      <c r="D3" s="49" t="s">
        <v>340</v>
      </c>
      <c r="E3" s="49" t="s">
        <v>98</v>
      </c>
      <c r="F3" s="37"/>
    </row>
    <row r="4" spans="1:6" ht="64.2" customHeight="1" x14ac:dyDescent="0.3">
      <c r="A4" s="108"/>
      <c r="B4" s="47">
        <f>IF(AND($D4&lt;&gt;"",$F4=""),MAX($B$2:B3)+1,"")</f>
        <v>3</v>
      </c>
      <c r="C4" s="37" t="s">
        <v>341</v>
      </c>
      <c r="D4" s="49" t="s">
        <v>342</v>
      </c>
      <c r="E4" s="49" t="s">
        <v>98</v>
      </c>
      <c r="F4" s="37"/>
    </row>
    <row r="5" spans="1:6" ht="64.2" customHeight="1" x14ac:dyDescent="0.3">
      <c r="A5" s="108"/>
      <c r="B5" s="47">
        <f>IF(AND($D5&lt;&gt;"",$F5=""),MAX($B$2:B4)+1,"")</f>
        <v>4</v>
      </c>
      <c r="C5" s="37" t="s">
        <v>343</v>
      </c>
      <c r="D5" s="50" t="s">
        <v>344</v>
      </c>
      <c r="E5" s="49" t="s">
        <v>98</v>
      </c>
      <c r="F5" s="37"/>
    </row>
    <row r="6" spans="1:6" ht="64.2" customHeight="1" x14ac:dyDescent="0.3">
      <c r="A6" s="108"/>
      <c r="B6" s="47" t="str">
        <f>IF(AND($D6&lt;&gt;"",$F6=""),MAX($B$2:B5)+1,"")</f>
        <v/>
      </c>
      <c r="C6" s="54"/>
      <c r="D6" s="49" t="s">
        <v>345</v>
      </c>
      <c r="E6" s="49"/>
      <c r="F6" s="37" t="s">
        <v>330</v>
      </c>
    </row>
    <row r="7" spans="1:6" ht="64.2" customHeight="1" x14ac:dyDescent="0.3">
      <c r="A7" s="109"/>
      <c r="B7" s="47">
        <f>IF(AND($D7&lt;&gt;"",$F7=""),MAX($B$2:B6)+1,"")</f>
        <v>5</v>
      </c>
      <c r="C7" s="37" t="s">
        <v>346</v>
      </c>
      <c r="D7" s="49" t="s">
        <v>347</v>
      </c>
      <c r="E7" s="49" t="s">
        <v>98</v>
      </c>
      <c r="F7" s="37"/>
    </row>
  </sheetData>
  <mergeCells count="1">
    <mergeCell ref="A2:A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2" workbookViewId="0">
      <selection activeCell="I13" sqref="I13"/>
    </sheetView>
  </sheetViews>
  <sheetFormatPr defaultRowHeight="14.4" x14ac:dyDescent="0.3"/>
  <cols>
    <col min="3" max="3" width="13.44140625" bestFit="1" customWidth="1"/>
    <col min="4" max="4" width="31.44140625" customWidth="1"/>
    <col min="5" max="5" width="22.6640625" customWidth="1"/>
    <col min="6" max="6" width="12.33203125" bestFit="1" customWidth="1"/>
  </cols>
  <sheetData>
    <row r="1" spans="1:6" ht="33" customHeight="1" x14ac:dyDescent="0.3">
      <c r="A1" s="18" t="s">
        <v>3</v>
      </c>
      <c r="B1" s="19" t="s">
        <v>66</v>
      </c>
      <c r="C1" s="20" t="s">
        <v>67</v>
      </c>
      <c r="D1" s="21" t="s">
        <v>68</v>
      </c>
      <c r="E1" s="33" t="s">
        <v>69</v>
      </c>
      <c r="F1" s="36" t="s">
        <v>4</v>
      </c>
    </row>
    <row r="2" spans="1:6" ht="60.6" customHeight="1" x14ac:dyDescent="0.3">
      <c r="A2" s="107" t="s">
        <v>348</v>
      </c>
      <c r="B2" s="47">
        <v>1</v>
      </c>
      <c r="C2" s="37" t="s">
        <v>349</v>
      </c>
      <c r="D2" s="49" t="s">
        <v>350</v>
      </c>
      <c r="E2" s="49" t="s">
        <v>98</v>
      </c>
      <c r="F2" s="37"/>
    </row>
    <row r="3" spans="1:6" ht="60.6" customHeight="1" x14ac:dyDescent="0.3">
      <c r="A3" s="108"/>
      <c r="B3" s="47">
        <f>IF(AND($D3&lt;&gt;"",$F3=""),MAX($B$2:B2)+1,"")</f>
        <v>2</v>
      </c>
      <c r="C3" s="37" t="s">
        <v>351</v>
      </c>
      <c r="D3" s="49" t="s">
        <v>352</v>
      </c>
      <c r="E3" s="49"/>
      <c r="F3" s="37"/>
    </row>
    <row r="4" spans="1:6" ht="60.6" customHeight="1" x14ac:dyDescent="0.3">
      <c r="A4" s="108"/>
      <c r="B4" s="47" t="str">
        <f>IF(AND($D4&lt;&gt;"",$F4=""),MAX($B$2:B3)+1,"")</f>
        <v/>
      </c>
      <c r="C4" s="55"/>
      <c r="D4" s="49" t="s">
        <v>338</v>
      </c>
      <c r="E4" s="49"/>
      <c r="F4" s="37" t="s">
        <v>353</v>
      </c>
    </row>
    <row r="5" spans="1:6" ht="60.6" customHeight="1" x14ac:dyDescent="0.3">
      <c r="A5" s="108"/>
      <c r="B5" s="47">
        <f>IF(AND($D5&lt;&gt;"",$F5=""),MAX($B$2:B4)+1,"")</f>
        <v>3</v>
      </c>
      <c r="C5" s="37" t="s">
        <v>354</v>
      </c>
      <c r="D5" s="49" t="s">
        <v>355</v>
      </c>
      <c r="E5" s="49" t="s">
        <v>98</v>
      </c>
      <c r="F5" s="37"/>
    </row>
    <row r="6" spans="1:6" ht="60.6" customHeight="1" x14ac:dyDescent="0.3">
      <c r="A6" s="109"/>
      <c r="B6" s="47" t="str">
        <f>IF(AND($D6&lt;&gt;"",$F6=""),MAX($B$2:B5)+1,"")</f>
        <v/>
      </c>
      <c r="C6" s="37"/>
      <c r="D6" s="49" t="s">
        <v>356</v>
      </c>
      <c r="E6" s="49"/>
      <c r="F6" s="37" t="s">
        <v>176</v>
      </c>
    </row>
  </sheetData>
  <mergeCells count="1">
    <mergeCell ref="A2:A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4" workbookViewId="0">
      <selection activeCell="A2" sqref="A2:F10"/>
    </sheetView>
  </sheetViews>
  <sheetFormatPr defaultRowHeight="14.4" x14ac:dyDescent="0.3"/>
  <cols>
    <col min="3" max="3" width="13.44140625" bestFit="1" customWidth="1"/>
    <col min="4" max="4" width="28.44140625" customWidth="1"/>
    <col min="5" max="5" width="31.77734375" customWidth="1"/>
    <col min="6" max="6" width="17.21875" customWidth="1"/>
  </cols>
  <sheetData>
    <row r="1" spans="1:6" ht="33" customHeight="1" x14ac:dyDescent="0.3">
      <c r="A1" s="18" t="s">
        <v>3</v>
      </c>
      <c r="B1" s="19" t="s">
        <v>66</v>
      </c>
      <c r="C1" s="20" t="s">
        <v>67</v>
      </c>
      <c r="D1" s="21" t="s">
        <v>68</v>
      </c>
      <c r="E1" s="33" t="s">
        <v>69</v>
      </c>
      <c r="F1" s="36" t="s">
        <v>4</v>
      </c>
    </row>
    <row r="2" spans="1:6" ht="47.4" customHeight="1" x14ac:dyDescent="0.3">
      <c r="A2" s="104" t="s">
        <v>357</v>
      </c>
      <c r="B2" s="47" t="str">
        <f>IF(AND($D2&lt;&gt;"",$F2=""),MAX(#REF!)+1,"")</f>
        <v/>
      </c>
      <c r="C2" s="37"/>
      <c r="D2" s="49" t="s">
        <v>345</v>
      </c>
      <c r="E2" s="49"/>
      <c r="F2" s="37" t="s">
        <v>330</v>
      </c>
    </row>
    <row r="3" spans="1:6" ht="47.4" customHeight="1" x14ac:dyDescent="0.3">
      <c r="A3" s="105"/>
      <c r="B3" s="47" t="str">
        <f>IF(AND($D3&lt;&gt;"",$F3=""),MAX($B$2:B2)+1,"")</f>
        <v/>
      </c>
      <c r="C3" s="37"/>
      <c r="D3" s="49" t="s">
        <v>358</v>
      </c>
      <c r="E3" s="49"/>
      <c r="F3" s="37" t="s">
        <v>339</v>
      </c>
    </row>
    <row r="4" spans="1:6" ht="47.4" customHeight="1" x14ac:dyDescent="0.3">
      <c r="A4" s="105"/>
      <c r="B4" s="47">
        <f>IF(AND($D4&lt;&gt;"",$F4=""),MAX($B$2:B3)+1,"")</f>
        <v>1</v>
      </c>
      <c r="C4" s="37" t="s">
        <v>359</v>
      </c>
      <c r="D4" s="49" t="s">
        <v>360</v>
      </c>
      <c r="E4" s="49"/>
      <c r="F4" s="56"/>
    </row>
    <row r="5" spans="1:6" ht="60" customHeight="1" x14ac:dyDescent="0.3">
      <c r="A5" s="105"/>
      <c r="B5" s="47" t="str">
        <f>IF(AND($D5&lt;&gt;"",$F5=""),MAX($B$2:B4)+1,"")</f>
        <v/>
      </c>
      <c r="C5" s="54"/>
      <c r="D5" s="50" t="s">
        <v>361</v>
      </c>
      <c r="E5" s="49"/>
      <c r="F5" s="37" t="s">
        <v>73</v>
      </c>
    </row>
    <row r="6" spans="1:6" ht="47.4" customHeight="1" x14ac:dyDescent="0.3">
      <c r="A6" s="105"/>
      <c r="B6" s="47">
        <f>IF(AND($D6&lt;&gt;"",$F6=""),MAX($B$2:B5)+1,"")</f>
        <v>2</v>
      </c>
      <c r="C6" s="37" t="s">
        <v>362</v>
      </c>
      <c r="D6" s="50" t="s">
        <v>363</v>
      </c>
      <c r="E6" s="49"/>
      <c r="F6" s="37"/>
    </row>
    <row r="7" spans="1:6" ht="47.4" customHeight="1" x14ac:dyDescent="0.3">
      <c r="A7" s="105"/>
      <c r="B7" s="47">
        <f>IF(AND($D7&lt;&gt;"",$F7=""),MAX($B$2:B6)+1,"")</f>
        <v>3</v>
      </c>
      <c r="C7" s="37" t="s">
        <v>364</v>
      </c>
      <c r="D7" s="50" t="s">
        <v>365</v>
      </c>
      <c r="E7" s="49" t="s">
        <v>366</v>
      </c>
      <c r="F7" s="37"/>
    </row>
    <row r="8" spans="1:6" ht="47.4" customHeight="1" x14ac:dyDescent="0.3">
      <c r="A8" s="105"/>
      <c r="B8" s="47">
        <f>IF(AND($D8&lt;&gt;"",$F8=""),MAX($B$2:B7)+1,"")</f>
        <v>4</v>
      </c>
      <c r="C8" s="37" t="s">
        <v>367</v>
      </c>
      <c r="D8" s="50" t="s">
        <v>368</v>
      </c>
      <c r="E8" s="49" t="s">
        <v>373</v>
      </c>
      <c r="F8" s="37"/>
    </row>
    <row r="9" spans="1:6" ht="47.4" customHeight="1" x14ac:dyDescent="0.3">
      <c r="A9" s="105"/>
      <c r="B9" s="47">
        <f>IF(AND($D9&lt;&gt;"",$F9=""),MAX($B$2:B8)+1,"")</f>
        <v>5</v>
      </c>
      <c r="C9" s="37" t="s">
        <v>369</v>
      </c>
      <c r="D9" s="49" t="s">
        <v>370</v>
      </c>
      <c r="E9" s="49"/>
      <c r="F9" s="57"/>
    </row>
    <row r="10" spans="1:6" ht="47.4" customHeight="1" x14ac:dyDescent="0.3">
      <c r="A10" s="106"/>
      <c r="B10" s="47">
        <f>IF(AND($D10&lt;&gt;"",$F10=""),MAX($B$2:B9)+1,"")</f>
        <v>6</v>
      </c>
      <c r="C10" s="37" t="s">
        <v>371</v>
      </c>
      <c r="D10" s="49" t="s">
        <v>372</v>
      </c>
      <c r="E10" s="49"/>
      <c r="F10" s="57"/>
    </row>
  </sheetData>
  <mergeCells count="1">
    <mergeCell ref="A2:A1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10" workbookViewId="0">
      <selection activeCell="A2" sqref="A2:F10"/>
    </sheetView>
  </sheetViews>
  <sheetFormatPr defaultRowHeight="14.4" x14ac:dyDescent="0.3"/>
  <cols>
    <col min="3" max="3" width="15" customWidth="1"/>
    <col min="4" max="4" width="30.33203125" customWidth="1"/>
    <col min="5" max="5" width="23.44140625" customWidth="1"/>
    <col min="6" max="6" width="18.109375" customWidth="1"/>
  </cols>
  <sheetData>
    <row r="1" spans="1:6" ht="33" customHeight="1" x14ac:dyDescent="0.3">
      <c r="A1" s="18" t="s">
        <v>3</v>
      </c>
      <c r="B1" s="19" t="s">
        <v>66</v>
      </c>
      <c r="C1" s="20" t="s">
        <v>67</v>
      </c>
      <c r="D1" s="21" t="s">
        <v>68</v>
      </c>
      <c r="E1" s="33" t="s">
        <v>69</v>
      </c>
      <c r="F1" s="36" t="s">
        <v>4</v>
      </c>
    </row>
    <row r="2" spans="1:6" ht="46.2" customHeight="1" x14ac:dyDescent="0.3">
      <c r="A2" s="107" t="s">
        <v>374</v>
      </c>
      <c r="B2" s="47">
        <v>1</v>
      </c>
      <c r="C2" s="37" t="s">
        <v>375</v>
      </c>
      <c r="D2" s="49" t="s">
        <v>376</v>
      </c>
      <c r="E2" s="49"/>
      <c r="F2" s="57"/>
    </row>
    <row r="3" spans="1:6" ht="46.2" customHeight="1" x14ac:dyDescent="0.3">
      <c r="A3" s="108"/>
      <c r="B3" s="47" t="str">
        <f>IF(AND($D3&lt;&gt;"",$F3=""),MAX($B$2:B2)+1,"")</f>
        <v/>
      </c>
      <c r="C3" s="37"/>
      <c r="D3" s="49" t="s">
        <v>194</v>
      </c>
      <c r="E3" s="49"/>
      <c r="F3" s="37" t="s">
        <v>193</v>
      </c>
    </row>
    <row r="4" spans="1:6" ht="46.2" customHeight="1" x14ac:dyDescent="0.3">
      <c r="A4" s="108"/>
      <c r="B4" s="47" t="str">
        <f>IF(AND($D4&lt;&gt;"",$F4=""),MAX($B$2:B3)+1,"")</f>
        <v/>
      </c>
      <c r="C4" s="37"/>
      <c r="D4" s="49" t="s">
        <v>377</v>
      </c>
      <c r="E4" s="49"/>
      <c r="F4" s="37" t="s">
        <v>354</v>
      </c>
    </row>
    <row r="5" spans="1:6" ht="66" customHeight="1" x14ac:dyDescent="0.3">
      <c r="A5" s="108"/>
      <c r="B5" s="47" t="str">
        <f>IF(AND($D5&lt;&gt;"",$F5=""),MAX($B$2:B4)+1,"")</f>
        <v/>
      </c>
      <c r="C5" s="37"/>
      <c r="D5" s="49" t="s">
        <v>378</v>
      </c>
      <c r="E5" s="49"/>
      <c r="F5" s="37" t="s">
        <v>176</v>
      </c>
    </row>
    <row r="6" spans="1:6" ht="46.2" customHeight="1" x14ac:dyDescent="0.3">
      <c r="A6" s="108"/>
      <c r="B6" s="47">
        <f>IF(AND($D6&lt;&gt;"",$F6=""),MAX($B$2:B5)+1,"")</f>
        <v>2</v>
      </c>
      <c r="C6" s="37" t="s">
        <v>379</v>
      </c>
      <c r="D6" s="49" t="s">
        <v>380</v>
      </c>
      <c r="E6" s="49" t="s">
        <v>98</v>
      </c>
      <c r="F6" s="37"/>
    </row>
    <row r="7" spans="1:6" ht="46.2" customHeight="1" x14ac:dyDescent="0.3">
      <c r="A7" s="108"/>
      <c r="B7" s="47">
        <f>IF(AND($D7&lt;&gt;"",$F7=""),MAX($B$2:B6)+1,"")</f>
        <v>3</v>
      </c>
      <c r="C7" s="37" t="s">
        <v>381</v>
      </c>
      <c r="D7" s="49" t="s">
        <v>382</v>
      </c>
      <c r="E7" s="49"/>
      <c r="F7" s="37"/>
    </row>
    <row r="8" spans="1:6" ht="46.2" customHeight="1" x14ac:dyDescent="0.3">
      <c r="A8" s="108"/>
      <c r="B8" s="47">
        <f>IF(AND($D8&lt;&gt;"",$F8=""),MAX($B$2:B7)+1,"")</f>
        <v>4</v>
      </c>
      <c r="C8" s="37" t="s">
        <v>383</v>
      </c>
      <c r="D8" s="50" t="s">
        <v>384</v>
      </c>
      <c r="E8" s="49" t="s">
        <v>385</v>
      </c>
      <c r="F8" s="37"/>
    </row>
    <row r="9" spans="1:6" ht="46.2" customHeight="1" x14ac:dyDescent="0.3">
      <c r="A9" s="108"/>
      <c r="B9" s="47">
        <f>IF(AND($D9&lt;&gt;"",$F9=""),MAX($B$2:B8)+1,"")</f>
        <v>5</v>
      </c>
      <c r="C9" s="37" t="s">
        <v>386</v>
      </c>
      <c r="D9" s="49" t="s">
        <v>387</v>
      </c>
      <c r="E9" s="49"/>
      <c r="F9" s="58"/>
    </row>
    <row r="10" spans="1:6" ht="46.2" customHeight="1" x14ac:dyDescent="0.3">
      <c r="A10" s="109"/>
      <c r="B10" s="47">
        <f>IF(AND($D10&lt;&gt;"",$F10=""),MAX($B$2:B9)+1,"")</f>
        <v>6</v>
      </c>
      <c r="C10" s="37" t="s">
        <v>388</v>
      </c>
      <c r="D10" s="49" t="s">
        <v>389</v>
      </c>
      <c r="E10" s="49" t="s">
        <v>98</v>
      </c>
      <c r="F10" s="37"/>
    </row>
  </sheetData>
  <mergeCells count="1">
    <mergeCell ref="A2:A1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A2" sqref="A2:F6"/>
    </sheetView>
  </sheetViews>
  <sheetFormatPr defaultRowHeight="14.4" x14ac:dyDescent="0.3"/>
  <cols>
    <col min="3" max="3" width="13.44140625" bestFit="1" customWidth="1"/>
    <col min="4" max="4" width="34.88671875" customWidth="1"/>
    <col min="5" max="5" width="23.33203125" customWidth="1"/>
    <col min="6" max="6" width="17.6640625" customWidth="1"/>
  </cols>
  <sheetData>
    <row r="1" spans="1:6" ht="33" customHeight="1" x14ac:dyDescent="0.3">
      <c r="A1" s="18" t="s">
        <v>3</v>
      </c>
      <c r="B1" s="19" t="s">
        <v>66</v>
      </c>
      <c r="C1" s="20" t="s">
        <v>67</v>
      </c>
      <c r="D1" s="21" t="s">
        <v>68</v>
      </c>
      <c r="E1" s="33" t="s">
        <v>69</v>
      </c>
      <c r="F1" s="36" t="s">
        <v>4</v>
      </c>
    </row>
    <row r="2" spans="1:6" ht="67.2" customHeight="1" x14ac:dyDescent="0.3">
      <c r="A2" s="107" t="s">
        <v>390</v>
      </c>
      <c r="B2" s="47" t="str">
        <f>IF(AND($D2&lt;&gt;"",$F2=""),MAX(#REF!)+1,"")</f>
        <v/>
      </c>
      <c r="C2" s="37"/>
      <c r="D2" s="49" t="s">
        <v>194</v>
      </c>
      <c r="E2" s="49"/>
      <c r="F2" s="37" t="s">
        <v>193</v>
      </c>
    </row>
    <row r="3" spans="1:6" ht="67.2" customHeight="1" x14ac:dyDescent="0.3">
      <c r="A3" s="108"/>
      <c r="B3" s="47" t="str">
        <f>IF(AND($D3&lt;&gt;"",$F3=""),MAX($B$2:B2)+1,"")</f>
        <v/>
      </c>
      <c r="C3" s="37"/>
      <c r="D3" s="49" t="s">
        <v>391</v>
      </c>
      <c r="E3" s="49"/>
      <c r="F3" s="37" t="s">
        <v>176</v>
      </c>
    </row>
    <row r="4" spans="1:6" ht="67.2" customHeight="1" x14ac:dyDescent="0.3">
      <c r="A4" s="108"/>
      <c r="B4" s="47">
        <f>IF(AND($D4&lt;&gt;"",$F4=""),MAX($B$2:B3)+1,"")</f>
        <v>1</v>
      </c>
      <c r="C4" s="37" t="s">
        <v>392</v>
      </c>
      <c r="D4" s="49" t="s">
        <v>393</v>
      </c>
      <c r="E4" s="49" t="s">
        <v>98</v>
      </c>
      <c r="F4" s="58"/>
    </row>
    <row r="5" spans="1:6" ht="67.2" customHeight="1" x14ac:dyDescent="0.3">
      <c r="A5" s="108"/>
      <c r="B5" s="47">
        <f>IF(AND($D5&lt;&gt;"",$F5=""),MAX($B$2:B4)+1,"")</f>
        <v>2</v>
      </c>
      <c r="C5" s="37" t="s">
        <v>394</v>
      </c>
      <c r="D5" s="49" t="s">
        <v>395</v>
      </c>
      <c r="E5" s="49"/>
      <c r="F5" s="58"/>
    </row>
    <row r="6" spans="1:6" ht="67.2" customHeight="1" x14ac:dyDescent="0.3">
      <c r="A6" s="109"/>
      <c r="B6" s="47" t="str">
        <f>IF(AND($D6&lt;&gt;"",$F6=""),MAX($B$2:B5)+1,"")</f>
        <v/>
      </c>
      <c r="C6" s="37"/>
      <c r="D6" s="49" t="s">
        <v>396</v>
      </c>
      <c r="E6" s="49"/>
      <c r="F6" s="37" t="s">
        <v>73</v>
      </c>
    </row>
  </sheetData>
  <mergeCells count="1">
    <mergeCell ref="A2:A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4" workbookViewId="0">
      <selection activeCell="A2" sqref="A2:F10"/>
    </sheetView>
  </sheetViews>
  <sheetFormatPr defaultRowHeight="14.4" x14ac:dyDescent="0.3"/>
  <cols>
    <col min="3" max="3" width="13.44140625" bestFit="1" customWidth="1"/>
    <col min="4" max="4" width="38.5546875" customWidth="1"/>
    <col min="5" max="5" width="23.44140625" customWidth="1"/>
    <col min="6" max="6" width="19.21875" customWidth="1"/>
  </cols>
  <sheetData>
    <row r="1" spans="1:6" ht="33" customHeight="1" x14ac:dyDescent="0.3">
      <c r="A1" s="18" t="s">
        <v>3</v>
      </c>
      <c r="B1" s="19" t="s">
        <v>66</v>
      </c>
      <c r="C1" s="20" t="s">
        <v>67</v>
      </c>
      <c r="D1" s="21" t="s">
        <v>68</v>
      </c>
      <c r="E1" s="33" t="s">
        <v>69</v>
      </c>
      <c r="F1" s="36" t="s">
        <v>4</v>
      </c>
    </row>
    <row r="2" spans="1:6" ht="43.2" customHeight="1" x14ac:dyDescent="0.3">
      <c r="A2" s="107" t="s">
        <v>397</v>
      </c>
      <c r="B2" s="47">
        <v>1</v>
      </c>
      <c r="C2" s="37" t="s">
        <v>398</v>
      </c>
      <c r="D2" s="49" t="s">
        <v>399</v>
      </c>
      <c r="E2" s="49" t="s">
        <v>98</v>
      </c>
      <c r="F2" s="37"/>
    </row>
    <row r="3" spans="1:6" ht="43.2" customHeight="1" x14ac:dyDescent="0.3">
      <c r="A3" s="108"/>
      <c r="B3" s="47">
        <f>IF(AND($D3&lt;&gt;"",$F3=""),MAX($B$2:B2)+1,"")</f>
        <v>2</v>
      </c>
      <c r="C3" s="37" t="s">
        <v>400</v>
      </c>
      <c r="D3" s="49" t="s">
        <v>401</v>
      </c>
      <c r="E3" s="49" t="s">
        <v>98</v>
      </c>
      <c r="F3" s="37"/>
    </row>
    <row r="4" spans="1:6" ht="43.2" customHeight="1" x14ac:dyDescent="0.3">
      <c r="A4" s="108"/>
      <c r="B4" s="47">
        <f>IF(AND($D4&lt;&gt;"",$F4=""),MAX($B$2:B3)+1,"")</f>
        <v>3</v>
      </c>
      <c r="C4" s="37" t="s">
        <v>402</v>
      </c>
      <c r="D4" s="49" t="s">
        <v>403</v>
      </c>
      <c r="E4" s="49" t="s">
        <v>98</v>
      </c>
      <c r="F4" s="37"/>
    </row>
    <row r="5" spans="1:6" ht="43.2" customHeight="1" x14ac:dyDescent="0.3">
      <c r="A5" s="108"/>
      <c r="B5" s="47">
        <f>IF(AND($D5&lt;&gt;"",$F5=""),MAX($B$2:B4)+1,"")</f>
        <v>4</v>
      </c>
      <c r="C5" s="37" t="s">
        <v>404</v>
      </c>
      <c r="D5" s="49" t="s">
        <v>405</v>
      </c>
      <c r="E5" s="49" t="s">
        <v>98</v>
      </c>
      <c r="F5" s="37"/>
    </row>
    <row r="6" spans="1:6" ht="43.2" customHeight="1" x14ac:dyDescent="0.3">
      <c r="A6" s="108"/>
      <c r="B6" s="47">
        <f>IF(AND($D6&lt;&gt;"",$F6=""),MAX($B$2:B5)+1,"")</f>
        <v>5</v>
      </c>
      <c r="C6" s="37" t="s">
        <v>406</v>
      </c>
      <c r="D6" s="49" t="s">
        <v>407</v>
      </c>
      <c r="E6" s="49" t="s">
        <v>98</v>
      </c>
      <c r="F6" s="37"/>
    </row>
    <row r="7" spans="1:6" ht="43.2" customHeight="1" x14ac:dyDescent="0.3">
      <c r="A7" s="108"/>
      <c r="B7" s="47" t="str">
        <f>IF(AND($D7&lt;&gt;"",$F7=""),MAX($B$2:B6)+1,"")</f>
        <v/>
      </c>
      <c r="C7" s="39"/>
      <c r="D7" s="50" t="s">
        <v>408</v>
      </c>
      <c r="E7" s="49"/>
      <c r="F7" s="37" t="s">
        <v>73</v>
      </c>
    </row>
    <row r="8" spans="1:6" ht="43.2" customHeight="1" x14ac:dyDescent="0.3">
      <c r="A8" s="108"/>
      <c r="B8" s="47">
        <f>IF(AND($D8&lt;&gt;"",$F8=""),MAX($B$2:B7)+1,"")</f>
        <v>6</v>
      </c>
      <c r="C8" s="37" t="s">
        <v>409</v>
      </c>
      <c r="D8" s="49" t="s">
        <v>410</v>
      </c>
      <c r="E8" s="49"/>
      <c r="F8" s="37"/>
    </row>
    <row r="9" spans="1:6" ht="43.2" customHeight="1" x14ac:dyDescent="0.3">
      <c r="A9" s="108"/>
      <c r="B9" s="47">
        <f>IF(AND($D9&lt;&gt;"",$F9=""),MAX($B$2:B8)+1,"")</f>
        <v>7</v>
      </c>
      <c r="C9" s="37" t="s">
        <v>411</v>
      </c>
      <c r="D9" s="49" t="s">
        <v>412</v>
      </c>
      <c r="E9" s="49" t="s">
        <v>98</v>
      </c>
      <c r="F9" s="37"/>
    </row>
    <row r="10" spans="1:6" ht="43.2" customHeight="1" x14ac:dyDescent="0.3">
      <c r="A10" s="109"/>
      <c r="B10" s="47" t="str">
        <f>IF(AND($D10&lt;&gt;"",$F10=""),MAX($B$2:B9)+1,"")</f>
        <v/>
      </c>
      <c r="C10" s="37"/>
      <c r="D10" s="49" t="s">
        <v>211</v>
      </c>
      <c r="E10" s="49"/>
      <c r="F10" s="37" t="s">
        <v>413</v>
      </c>
    </row>
  </sheetData>
  <mergeCells count="1">
    <mergeCell ref="A2:A10"/>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35.88671875" customWidth="1"/>
    <col min="5" max="5" width="29.88671875" customWidth="1"/>
    <col min="6" max="6" width="16.5546875" customWidth="1"/>
  </cols>
  <sheetData>
    <row r="1" spans="1:6" ht="33" customHeight="1" x14ac:dyDescent="0.3">
      <c r="A1" s="18" t="s">
        <v>3</v>
      </c>
      <c r="B1" s="19" t="s">
        <v>66</v>
      </c>
      <c r="C1" s="20" t="s">
        <v>67</v>
      </c>
      <c r="D1" s="21" t="s">
        <v>68</v>
      </c>
      <c r="E1" s="33" t="s">
        <v>69</v>
      </c>
      <c r="F1" s="36" t="s">
        <v>4</v>
      </c>
    </row>
    <row r="2" spans="1:6" ht="57" customHeight="1" x14ac:dyDescent="0.3">
      <c r="A2" s="94" t="s">
        <v>414</v>
      </c>
      <c r="B2" s="22">
        <v>1</v>
      </c>
      <c r="C2" s="23" t="s">
        <v>415</v>
      </c>
      <c r="D2" s="24" t="s">
        <v>416</v>
      </c>
      <c r="E2" s="24" t="s">
        <v>98</v>
      </c>
      <c r="F2" s="23"/>
    </row>
    <row r="3" spans="1:6" ht="57" customHeight="1" x14ac:dyDescent="0.3">
      <c r="A3" s="95"/>
      <c r="B3" s="22" t="str">
        <f>IF(AND($D3&lt;&gt;"",$F3=""),MAX($B$2:B2)+1,"")</f>
        <v/>
      </c>
      <c r="C3" s="23"/>
      <c r="D3" s="24" t="s">
        <v>417</v>
      </c>
      <c r="E3" s="24"/>
      <c r="F3" s="23" t="s">
        <v>89</v>
      </c>
    </row>
    <row r="4" spans="1:6" ht="57" customHeight="1" x14ac:dyDescent="0.3">
      <c r="A4" s="95"/>
      <c r="B4" s="22">
        <f>IF(AND($D4&lt;&gt;"",$F4=""),MAX($B$2:B3)+1,"")</f>
        <v>2</v>
      </c>
      <c r="C4" s="23" t="s">
        <v>418</v>
      </c>
      <c r="D4" s="24" t="s">
        <v>425</v>
      </c>
      <c r="E4" s="42" t="s">
        <v>424</v>
      </c>
      <c r="F4" s="23"/>
    </row>
    <row r="5" spans="1:6" ht="57" customHeight="1" x14ac:dyDescent="0.3">
      <c r="A5" s="95"/>
      <c r="B5" s="22">
        <f>IF(AND($D5&lt;&gt;"",$F5=""),MAX($B$2:B4)+1,"")</f>
        <v>3</v>
      </c>
      <c r="C5" s="23" t="s">
        <v>419</v>
      </c>
      <c r="D5" s="24" t="s">
        <v>420</v>
      </c>
      <c r="E5" s="42"/>
      <c r="F5" s="23"/>
    </row>
    <row r="6" spans="1:6" ht="57" customHeight="1" x14ac:dyDescent="0.3">
      <c r="A6" s="95"/>
      <c r="B6" s="22" t="str">
        <f>IF(AND($D6&lt;&gt;"",$F6=""),MAX($B$2:B5)+1,"")</f>
        <v/>
      </c>
      <c r="C6" s="23"/>
      <c r="D6" s="24" t="s">
        <v>421</v>
      </c>
      <c r="E6" s="24"/>
      <c r="F6" s="23" t="s">
        <v>73</v>
      </c>
    </row>
    <row r="7" spans="1:6" ht="57" customHeight="1" x14ac:dyDescent="0.3">
      <c r="A7" s="96"/>
      <c r="B7" s="22">
        <f>IF(AND($D7&lt;&gt;"",$F7=""),MAX($B$2:B6)+1,"")</f>
        <v>4</v>
      </c>
      <c r="C7" s="23" t="s">
        <v>422</v>
      </c>
      <c r="D7" s="59" t="s">
        <v>423</v>
      </c>
      <c r="E7" s="24"/>
      <c r="F7" s="23"/>
    </row>
  </sheetData>
  <mergeCells count="1">
    <mergeCell ref="A2:A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13" workbookViewId="0">
      <selection activeCell="A2" sqref="A2:F15"/>
    </sheetView>
  </sheetViews>
  <sheetFormatPr defaultRowHeight="14.4" x14ac:dyDescent="0.3"/>
  <cols>
    <col min="3" max="3" width="13.44140625" bestFit="1" customWidth="1"/>
    <col min="4" max="4" width="36.88671875" customWidth="1"/>
    <col min="5" max="5" width="32" customWidth="1"/>
    <col min="6" max="6" width="23.5546875" customWidth="1"/>
  </cols>
  <sheetData>
    <row r="1" spans="1:6" ht="33" customHeight="1" x14ac:dyDescent="0.3">
      <c r="A1" s="18" t="s">
        <v>3</v>
      </c>
      <c r="B1" s="19" t="s">
        <v>66</v>
      </c>
      <c r="C1" s="20" t="s">
        <v>67</v>
      </c>
      <c r="D1" s="21" t="s">
        <v>68</v>
      </c>
      <c r="E1" s="33" t="s">
        <v>69</v>
      </c>
      <c r="F1" s="36" t="s">
        <v>4</v>
      </c>
    </row>
    <row r="2" spans="1:6" ht="57.6" customHeight="1" x14ac:dyDescent="0.3">
      <c r="A2" s="110" t="s">
        <v>426</v>
      </c>
      <c r="B2" s="22" t="str">
        <f>IF(AND($D2&lt;&gt;"",$F2=""),MAX(#REF!)+1,"")</f>
        <v/>
      </c>
      <c r="C2" s="23"/>
      <c r="D2" s="24" t="s">
        <v>207</v>
      </c>
      <c r="E2" s="24"/>
      <c r="F2" s="23" t="s">
        <v>81</v>
      </c>
    </row>
    <row r="3" spans="1:6" ht="57.6" customHeight="1" x14ac:dyDescent="0.3">
      <c r="A3" s="111"/>
      <c r="B3" s="22" t="str">
        <f>IF(AND($D3&lt;&gt;"",$F3=""),MAX($B$2:B2)+1,"")</f>
        <v/>
      </c>
      <c r="C3" s="23"/>
      <c r="D3" s="24" t="s">
        <v>120</v>
      </c>
      <c r="E3" s="24"/>
      <c r="F3" s="23" t="s">
        <v>85</v>
      </c>
    </row>
    <row r="4" spans="1:6" ht="57.6" customHeight="1" x14ac:dyDescent="0.3">
      <c r="A4" s="111"/>
      <c r="B4" s="22" t="str">
        <f>IF(AND($D4&lt;&gt;"",$F4=""),MAX($B$2:B3)+1,"")</f>
        <v/>
      </c>
      <c r="C4" s="23"/>
      <c r="D4" s="24" t="s">
        <v>427</v>
      </c>
      <c r="E4" s="24"/>
      <c r="F4" s="23" t="s">
        <v>165</v>
      </c>
    </row>
    <row r="5" spans="1:6" ht="57.6" customHeight="1" x14ac:dyDescent="0.3">
      <c r="A5" s="111"/>
      <c r="B5" s="22">
        <f>IF(AND($D5&lt;&gt;"",$F5=""),MAX($B$2:B4)+1,"")</f>
        <v>1</v>
      </c>
      <c r="C5" s="23" t="s">
        <v>428</v>
      </c>
      <c r="D5" s="24" t="s">
        <v>429</v>
      </c>
      <c r="E5" s="24" t="s">
        <v>98</v>
      </c>
      <c r="F5" s="23"/>
    </row>
    <row r="6" spans="1:6" ht="57.6" customHeight="1" x14ac:dyDescent="0.3">
      <c r="A6" s="111"/>
      <c r="B6" s="22">
        <f>IF(AND($D6&lt;&gt;"",$F6=""),MAX($B$2:B5)+1,"")</f>
        <v>2</v>
      </c>
      <c r="C6" s="23" t="s">
        <v>430</v>
      </c>
      <c r="D6" s="24" t="s">
        <v>431</v>
      </c>
      <c r="E6" s="24" t="s">
        <v>98</v>
      </c>
      <c r="F6" s="23"/>
    </row>
    <row r="7" spans="1:6" ht="57.6" customHeight="1" x14ac:dyDescent="0.3">
      <c r="A7" s="111"/>
      <c r="B7" s="22" t="str">
        <f>IF(AND($D7&lt;&gt;"",$F7=""),MAX($B$2:B6)+1,"")</f>
        <v/>
      </c>
      <c r="C7" s="26"/>
      <c r="D7" s="61" t="s">
        <v>171</v>
      </c>
      <c r="E7" s="26"/>
      <c r="F7" s="23" t="s">
        <v>170</v>
      </c>
    </row>
    <row r="8" spans="1:6" ht="57.6" customHeight="1" x14ac:dyDescent="0.3">
      <c r="A8" s="111"/>
      <c r="B8" s="22" t="str">
        <f>IF(AND($D8&lt;&gt;"",$F8=""),MAX($B$2:B7)+1,"")</f>
        <v/>
      </c>
      <c r="C8" s="23"/>
      <c r="D8" s="59" t="s">
        <v>432</v>
      </c>
      <c r="E8" s="24"/>
      <c r="F8" s="23" t="s">
        <v>73</v>
      </c>
    </row>
    <row r="9" spans="1:6" ht="57.6" customHeight="1" x14ac:dyDescent="0.3">
      <c r="A9" s="111"/>
      <c r="B9" s="22">
        <f>IF(AND($D9&lt;&gt;"",$F9=""),MAX($B$2:B8)+1,"")</f>
        <v>3</v>
      </c>
      <c r="C9" s="23" t="s">
        <v>433</v>
      </c>
      <c r="D9" s="24" t="s">
        <v>434</v>
      </c>
      <c r="E9" s="24" t="s">
        <v>178</v>
      </c>
      <c r="F9" s="23"/>
    </row>
    <row r="10" spans="1:6" ht="57.6" customHeight="1" x14ac:dyDescent="0.3">
      <c r="A10" s="111"/>
      <c r="B10" s="22" t="str">
        <f>IF(AND($D10&lt;&gt;"",$F10=""),MAX($B$2:B9)+1,"")</f>
        <v/>
      </c>
      <c r="C10" s="23"/>
      <c r="D10" s="24" t="s">
        <v>435</v>
      </c>
      <c r="E10" s="24"/>
      <c r="F10" s="23" t="s">
        <v>232</v>
      </c>
    </row>
    <row r="11" spans="1:6" ht="57.6" customHeight="1" x14ac:dyDescent="0.3">
      <c r="A11" s="111"/>
      <c r="B11" s="22">
        <f>IF(AND($D11&lt;&gt;"",$F11=""),MAX($B$2:B10)+1,"")</f>
        <v>4</v>
      </c>
      <c r="C11" s="23" t="s">
        <v>436</v>
      </c>
      <c r="D11" s="24" t="s">
        <v>437</v>
      </c>
      <c r="E11" s="24" t="s">
        <v>98</v>
      </c>
      <c r="F11" s="23"/>
    </row>
    <row r="12" spans="1:6" ht="57.6" customHeight="1" x14ac:dyDescent="0.3">
      <c r="A12" s="111"/>
      <c r="B12" s="22" t="str">
        <f>IF(AND($D12&lt;&gt;"",$F12=""),MAX($B$2:B11)+1,"")</f>
        <v/>
      </c>
      <c r="C12" s="23"/>
      <c r="D12" s="24" t="s">
        <v>171</v>
      </c>
      <c r="E12" s="24"/>
      <c r="F12" s="23" t="s">
        <v>170</v>
      </c>
    </row>
    <row r="13" spans="1:6" ht="57.6" customHeight="1" x14ac:dyDescent="0.3">
      <c r="A13" s="111"/>
      <c r="B13" s="22" t="str">
        <f>IF(AND($D13&lt;&gt;"",$F13=""),MAX($B$2:B12)+1,"")</f>
        <v/>
      </c>
      <c r="C13" s="23"/>
      <c r="D13" s="24" t="s">
        <v>173</v>
      </c>
      <c r="E13" s="24"/>
      <c r="F13" s="23" t="s">
        <v>172</v>
      </c>
    </row>
    <row r="14" spans="1:6" ht="42.6" customHeight="1" x14ac:dyDescent="0.3">
      <c r="A14" s="111"/>
      <c r="B14" s="31"/>
      <c r="C14" s="31"/>
      <c r="D14" s="24" t="s">
        <v>173</v>
      </c>
      <c r="E14" s="60"/>
      <c r="F14" s="23" t="s">
        <v>172</v>
      </c>
    </row>
    <row r="15" spans="1:6" ht="42.6" customHeight="1" x14ac:dyDescent="0.3">
      <c r="A15" s="112"/>
      <c r="B15" s="31"/>
      <c r="C15" s="31"/>
      <c r="D15" s="42" t="s">
        <v>438</v>
      </c>
      <c r="E15" s="59"/>
      <c r="F15" s="23" t="s">
        <v>439</v>
      </c>
    </row>
  </sheetData>
  <mergeCells count="1">
    <mergeCell ref="A2:A1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1" max="2" width="8.88671875" style="62"/>
    <col min="3" max="3" width="19.21875" style="62" customWidth="1"/>
    <col min="4" max="4" width="37.44140625" style="62" customWidth="1"/>
    <col min="5" max="5" width="26.6640625" style="62" customWidth="1"/>
    <col min="6" max="6" width="13.44140625" style="62" bestFit="1" customWidth="1"/>
    <col min="7" max="16384" width="8.88671875" style="62"/>
  </cols>
  <sheetData>
    <row r="1" spans="1:6" customFormat="1" ht="33" customHeight="1" x14ac:dyDescent="0.3">
      <c r="A1" s="18" t="s">
        <v>3</v>
      </c>
      <c r="B1" s="19" t="s">
        <v>66</v>
      </c>
      <c r="C1" s="20" t="s">
        <v>67</v>
      </c>
      <c r="D1" s="21" t="s">
        <v>68</v>
      </c>
      <c r="E1" s="33" t="s">
        <v>69</v>
      </c>
      <c r="F1" s="36" t="s">
        <v>4</v>
      </c>
    </row>
    <row r="2" spans="1:6" ht="54.6" customHeight="1" x14ac:dyDescent="0.3">
      <c r="A2" s="113" t="s">
        <v>440</v>
      </c>
      <c r="B2" s="22">
        <v>1</v>
      </c>
      <c r="C2" s="23" t="s">
        <v>441</v>
      </c>
      <c r="D2" s="42" t="s">
        <v>442</v>
      </c>
      <c r="E2" s="24" t="s">
        <v>98</v>
      </c>
      <c r="F2" s="23"/>
    </row>
    <row r="3" spans="1:6" ht="54.6" customHeight="1" x14ac:dyDescent="0.3">
      <c r="A3" s="113"/>
      <c r="B3" s="22" t="str">
        <f>IF(AND($D3&lt;&gt;"",$F3=""),MAX($B$2:B2)+1,"")</f>
        <v/>
      </c>
      <c r="C3" s="23"/>
      <c r="D3" s="59" t="s">
        <v>443</v>
      </c>
      <c r="E3" s="24"/>
      <c r="F3" s="23" t="s">
        <v>73</v>
      </c>
    </row>
    <row r="4" spans="1:6" ht="33" customHeight="1" x14ac:dyDescent="0.3">
      <c r="A4" s="113"/>
      <c r="B4" s="22" t="str">
        <f>IF(AND($D4&lt;&gt;"",$F4=""),MAX($B$2:B3)+1,"")</f>
        <v/>
      </c>
      <c r="C4" s="23"/>
      <c r="D4" s="24" t="s">
        <v>429</v>
      </c>
      <c r="E4" s="42"/>
      <c r="F4" s="23" t="s">
        <v>428</v>
      </c>
    </row>
    <row r="5" spans="1:6" s="29" customFormat="1" ht="42.75" customHeight="1" x14ac:dyDescent="0.25">
      <c r="A5" s="113"/>
      <c r="B5" s="22" t="str">
        <f>IF(AND($D5&lt;&gt;"",$F5=""),MAX($B$2:B4)+1,"")</f>
        <v/>
      </c>
      <c r="C5" s="23"/>
      <c r="D5" s="24" t="s">
        <v>427</v>
      </c>
      <c r="E5" s="24"/>
      <c r="F5" s="23" t="s">
        <v>165</v>
      </c>
    </row>
    <row r="6" spans="1:6" s="29" customFormat="1" ht="42" customHeight="1" x14ac:dyDescent="0.25">
      <c r="A6" s="113"/>
      <c r="B6" s="22">
        <f>IF(AND($D6&lt;&gt;"",$F6=""),MAX($B$2:B5)+1,"")</f>
        <v>2</v>
      </c>
      <c r="C6" s="23" t="s">
        <v>444</v>
      </c>
      <c r="D6" s="24" t="s">
        <v>445</v>
      </c>
      <c r="E6" s="24" t="s">
        <v>98</v>
      </c>
      <c r="F6" s="23"/>
    </row>
    <row r="7" spans="1:6" ht="54.6" customHeight="1" x14ac:dyDescent="0.3">
      <c r="A7" s="113"/>
      <c r="B7" s="22">
        <f>IF(AND($D7&lt;&gt;"",$F7=""),MAX($B$2:B6)+1,"")</f>
        <v>3</v>
      </c>
      <c r="C7" s="23" t="s">
        <v>447</v>
      </c>
      <c r="D7" s="24" t="s">
        <v>448</v>
      </c>
      <c r="E7" s="24" t="s">
        <v>98</v>
      </c>
      <c r="F7" s="23"/>
    </row>
  </sheetData>
  <mergeCells count="1">
    <mergeCell ref="A2:A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A2" sqref="A2:F5"/>
    </sheetView>
  </sheetViews>
  <sheetFormatPr defaultRowHeight="14.4" x14ac:dyDescent="0.3"/>
  <cols>
    <col min="3" max="3" width="13.44140625" bestFit="1" customWidth="1"/>
    <col min="4" max="4" width="34.33203125" customWidth="1"/>
    <col min="5" max="5" width="21.5546875" bestFit="1" customWidth="1"/>
    <col min="6" max="6" width="12.33203125" bestFit="1" customWidth="1"/>
  </cols>
  <sheetData>
    <row r="1" spans="1:6" ht="33" customHeight="1" x14ac:dyDescent="0.3">
      <c r="A1" s="18" t="s">
        <v>3</v>
      </c>
      <c r="B1" s="19" t="s">
        <v>66</v>
      </c>
      <c r="C1" s="20" t="s">
        <v>67</v>
      </c>
      <c r="D1" s="21" t="s">
        <v>68</v>
      </c>
      <c r="E1" s="33" t="s">
        <v>69</v>
      </c>
      <c r="F1" s="36" t="s">
        <v>4</v>
      </c>
    </row>
    <row r="2" spans="1:6" ht="65.400000000000006" customHeight="1" x14ac:dyDescent="0.3">
      <c r="A2" s="104" t="s">
        <v>446</v>
      </c>
      <c r="B2" s="22">
        <v>1</v>
      </c>
      <c r="C2" s="23" t="s">
        <v>449</v>
      </c>
      <c r="D2" s="24" t="s">
        <v>450</v>
      </c>
      <c r="E2" s="24" t="s">
        <v>98</v>
      </c>
      <c r="F2" s="23"/>
    </row>
    <row r="3" spans="1:6" ht="65.400000000000006" customHeight="1" x14ac:dyDescent="0.3">
      <c r="A3" s="105"/>
      <c r="B3" s="22" t="str">
        <f>IF(AND($D3&lt;&gt;"",$F3=""),MAX($B$2:B2)+1,"")</f>
        <v/>
      </c>
      <c r="C3" s="23"/>
      <c r="D3" s="59" t="s">
        <v>451</v>
      </c>
      <c r="E3" s="24"/>
      <c r="F3" s="23" t="s">
        <v>73</v>
      </c>
    </row>
    <row r="4" spans="1:6" ht="65.400000000000006" customHeight="1" x14ac:dyDescent="0.3">
      <c r="A4" s="105"/>
      <c r="B4" s="22" t="str">
        <f>IF(AND($D4&lt;&gt;"",$F4=""),MAX($B$2:B3)+1,"")</f>
        <v/>
      </c>
      <c r="C4" s="23"/>
      <c r="D4" s="24" t="s">
        <v>183</v>
      </c>
      <c r="E4" s="24"/>
      <c r="F4" s="23" t="s">
        <v>182</v>
      </c>
    </row>
    <row r="5" spans="1:6" ht="65.400000000000006" customHeight="1" x14ac:dyDescent="0.3">
      <c r="A5" s="106"/>
      <c r="B5" s="22" t="str">
        <f>IF(AND($D5&lt;&gt;"",$F5=""),MAX($B$2:B4)+1,"")</f>
        <v/>
      </c>
      <c r="C5" s="23"/>
      <c r="D5" s="42" t="s">
        <v>185</v>
      </c>
      <c r="E5" s="42"/>
      <c r="F5" s="23" t="s">
        <v>184</v>
      </c>
    </row>
  </sheetData>
  <mergeCells count="1">
    <mergeCell ref="A2:A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46.5546875" customWidth="1"/>
    <col min="5" max="5" width="24.33203125" customWidth="1"/>
    <col min="6" max="6" width="12.33203125" bestFit="1" customWidth="1"/>
  </cols>
  <sheetData>
    <row r="1" spans="1:6" ht="33" customHeight="1" x14ac:dyDescent="0.3">
      <c r="A1" s="18" t="s">
        <v>3</v>
      </c>
      <c r="B1" s="19" t="s">
        <v>66</v>
      </c>
      <c r="C1" s="20" t="s">
        <v>67</v>
      </c>
      <c r="D1" s="21" t="s">
        <v>68</v>
      </c>
      <c r="E1" s="33" t="s">
        <v>69</v>
      </c>
      <c r="F1" s="36" t="s">
        <v>4</v>
      </c>
    </row>
    <row r="2" spans="1:6" ht="56.4" customHeight="1" x14ac:dyDescent="0.3">
      <c r="A2" s="110" t="s">
        <v>452</v>
      </c>
      <c r="B2" s="22" t="str">
        <f>IF(AND($D2&lt;&gt;"",$F2=""),MAX(#REF!)+1,"")</f>
        <v/>
      </c>
      <c r="C2" s="23"/>
      <c r="D2" s="24" t="s">
        <v>453</v>
      </c>
      <c r="E2" s="24"/>
      <c r="F2" s="23" t="s">
        <v>165</v>
      </c>
    </row>
    <row r="3" spans="1:6" ht="56.4" customHeight="1" x14ac:dyDescent="0.3">
      <c r="A3" s="111"/>
      <c r="B3" s="22">
        <f>IF(AND($D3&lt;&gt;"",$F3=""),MAX($B$2:B2)+1,"")</f>
        <v>1</v>
      </c>
      <c r="C3" s="63" t="s">
        <v>454</v>
      </c>
      <c r="D3" s="24" t="s">
        <v>455</v>
      </c>
      <c r="E3" s="24" t="s">
        <v>98</v>
      </c>
      <c r="F3" s="23"/>
    </row>
    <row r="4" spans="1:6" ht="56.4" customHeight="1" x14ac:dyDescent="0.3">
      <c r="A4" s="111"/>
      <c r="B4" s="22" t="str">
        <f>IF(AND($D4&lt;&gt;"",$F4=""),MAX($B$2:B3)+1,"")</f>
        <v/>
      </c>
      <c r="C4" s="64"/>
      <c r="D4" s="59" t="s">
        <v>456</v>
      </c>
      <c r="E4" s="24"/>
      <c r="F4" s="23" t="s">
        <v>232</v>
      </c>
    </row>
    <row r="5" spans="1:6" ht="56.4" customHeight="1" x14ac:dyDescent="0.3">
      <c r="A5" s="111"/>
      <c r="B5" s="22" t="str">
        <f>IF(AND($D5&lt;&gt;"",$F5=""),MAX($B$2:B4)+1,"")</f>
        <v/>
      </c>
      <c r="C5" s="64"/>
      <c r="D5" s="24" t="s">
        <v>427</v>
      </c>
      <c r="E5" s="24"/>
      <c r="F5" s="23" t="s">
        <v>165</v>
      </c>
    </row>
    <row r="6" spans="1:6" ht="56.4" customHeight="1" x14ac:dyDescent="0.3">
      <c r="A6" s="111"/>
      <c r="B6" s="22" t="str">
        <f>IF(AND($D6&lt;&gt;"",$F6=""),MAX($B$2:B5)+1,"")</f>
        <v/>
      </c>
      <c r="C6" s="64"/>
      <c r="D6" s="59" t="s">
        <v>457</v>
      </c>
      <c r="E6" s="24"/>
      <c r="F6" s="23" t="s">
        <v>73</v>
      </c>
    </row>
    <row r="7" spans="1:6" ht="56.4" customHeight="1" x14ac:dyDescent="0.3">
      <c r="A7" s="114"/>
      <c r="B7" s="22" t="str">
        <f>IF(AND($D7&lt;&gt;"",$F7=""),MAX($B$2:B6)+1,"")</f>
        <v/>
      </c>
      <c r="C7" s="63" t="s">
        <v>458</v>
      </c>
      <c r="D7" s="24" t="s">
        <v>435</v>
      </c>
      <c r="E7" s="24"/>
      <c r="F7" s="23" t="s">
        <v>232</v>
      </c>
    </row>
  </sheetData>
  <mergeCells count="1">
    <mergeCell ref="A2:A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47.44140625" customWidth="1"/>
    <col min="5" max="5" width="32" customWidth="1"/>
    <col min="6" max="6" width="13.44140625" bestFit="1" customWidth="1"/>
  </cols>
  <sheetData>
    <row r="1" spans="1:6" ht="33" customHeight="1" x14ac:dyDescent="0.3">
      <c r="A1" s="18" t="s">
        <v>3</v>
      </c>
      <c r="B1" s="19" t="s">
        <v>66</v>
      </c>
      <c r="C1" s="20" t="s">
        <v>67</v>
      </c>
      <c r="D1" s="21" t="s">
        <v>68</v>
      </c>
      <c r="E1" s="33" t="s">
        <v>69</v>
      </c>
      <c r="F1" s="36" t="s">
        <v>4</v>
      </c>
    </row>
    <row r="2" spans="1:6" ht="55.8" customHeight="1" x14ac:dyDescent="0.3">
      <c r="A2" s="100" t="s">
        <v>459</v>
      </c>
      <c r="B2" s="22" t="str">
        <f>IF(AND($D2&lt;&gt;"",$F2=""),MAX(#REF!)+1,"")</f>
        <v/>
      </c>
      <c r="C2" s="63"/>
      <c r="D2" s="59" t="s">
        <v>460</v>
      </c>
      <c r="E2" s="24"/>
      <c r="F2" s="23" t="s">
        <v>73</v>
      </c>
    </row>
    <row r="3" spans="1:6" ht="55.8" customHeight="1" x14ac:dyDescent="0.3">
      <c r="A3" s="101"/>
      <c r="B3" s="22">
        <f>IF(AND($D3&lt;&gt;"",$F3=""),MAX($B$2:B2)+1,"")</f>
        <v>1</v>
      </c>
      <c r="C3" s="63" t="s">
        <v>461</v>
      </c>
      <c r="D3" s="24" t="s">
        <v>462</v>
      </c>
      <c r="E3" s="24" t="s">
        <v>98</v>
      </c>
      <c r="F3" s="23"/>
    </row>
    <row r="4" spans="1:6" ht="55.8" customHeight="1" x14ac:dyDescent="0.3">
      <c r="A4" s="101"/>
      <c r="B4" s="22" t="str">
        <f>IF(AND($D4&lt;&gt;"",$F4=""),MAX($B$2:B3)+1,"")</f>
        <v/>
      </c>
      <c r="C4" s="63"/>
      <c r="D4" s="42" t="s">
        <v>185</v>
      </c>
      <c r="E4" s="42"/>
      <c r="F4" s="23" t="s">
        <v>184</v>
      </c>
    </row>
    <row r="5" spans="1:6" ht="55.8" customHeight="1" x14ac:dyDescent="0.3">
      <c r="A5" s="101"/>
      <c r="B5" s="22">
        <f>IF(AND($D5&lt;&gt;"",$F5=""),MAX($B$2:B4)+1,"")</f>
        <v>2</v>
      </c>
      <c r="C5" s="63" t="s">
        <v>463</v>
      </c>
      <c r="D5" s="24" t="s">
        <v>464</v>
      </c>
      <c r="E5" s="24"/>
      <c r="F5" s="23"/>
    </row>
    <row r="6" spans="1:6" ht="55.8" customHeight="1" x14ac:dyDescent="0.3">
      <c r="A6" s="101"/>
      <c r="B6" s="22" t="str">
        <f>IF(AND($D6&lt;&gt;"",$F6=""),MAX($B$2:B5)+1,"")</f>
        <v/>
      </c>
      <c r="C6" s="63"/>
      <c r="D6" s="24" t="s">
        <v>307</v>
      </c>
      <c r="E6" s="24"/>
      <c r="F6" s="23" t="s">
        <v>306</v>
      </c>
    </row>
    <row r="7" spans="1:6" ht="55.8" customHeight="1" x14ac:dyDescent="0.3">
      <c r="A7" s="102"/>
      <c r="B7" s="22" t="str">
        <f>IF(AND($D7&lt;&gt;"",$F7=""),MAX($B$2:B6)+1,"")</f>
        <v/>
      </c>
      <c r="C7" s="63"/>
      <c r="D7" s="24" t="s">
        <v>437</v>
      </c>
      <c r="E7" s="42"/>
      <c r="F7" s="23" t="s">
        <v>436</v>
      </c>
    </row>
  </sheetData>
  <mergeCells count="1">
    <mergeCell ref="A2:A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35.88671875" customWidth="1"/>
    <col min="5" max="5" width="29.44140625" customWidth="1"/>
    <col min="6" max="6" width="13.44140625" bestFit="1" customWidth="1"/>
  </cols>
  <sheetData>
    <row r="1" spans="1:6" ht="33" customHeight="1" x14ac:dyDescent="0.3">
      <c r="A1" s="18" t="s">
        <v>3</v>
      </c>
      <c r="B1" s="19" t="s">
        <v>66</v>
      </c>
      <c r="C1" s="20" t="s">
        <v>67</v>
      </c>
      <c r="D1" s="21" t="s">
        <v>68</v>
      </c>
      <c r="E1" s="33" t="s">
        <v>69</v>
      </c>
      <c r="F1" s="36" t="s">
        <v>4</v>
      </c>
    </row>
    <row r="2" spans="1:6" ht="37.799999999999997" customHeight="1" x14ac:dyDescent="0.3">
      <c r="A2" s="94" t="s">
        <v>465</v>
      </c>
      <c r="B2" s="22">
        <v>1</v>
      </c>
      <c r="C2" s="63" t="s">
        <v>466</v>
      </c>
      <c r="D2" s="24" t="s">
        <v>467</v>
      </c>
      <c r="E2" s="24" t="s">
        <v>98</v>
      </c>
      <c r="F2" s="23"/>
    </row>
    <row r="3" spans="1:6" ht="37.799999999999997" customHeight="1" x14ac:dyDescent="0.3">
      <c r="A3" s="95"/>
      <c r="B3" s="22" t="str">
        <f>IF(AND($D3&lt;&gt;"",$F3=""),MAX($B$2:B2)+1,"")</f>
        <v/>
      </c>
      <c r="C3" s="64"/>
      <c r="D3" s="59" t="s">
        <v>468</v>
      </c>
      <c r="E3" s="24"/>
      <c r="F3" s="23" t="s">
        <v>73</v>
      </c>
    </row>
    <row r="4" spans="1:6" ht="37.799999999999997" customHeight="1" x14ac:dyDescent="0.3">
      <c r="A4" s="95"/>
      <c r="B4" s="22">
        <f>IF(AND($D4&lt;&gt;"",$F4=""),MAX($B$2:B3)+1,"")</f>
        <v>2</v>
      </c>
      <c r="C4" s="63" t="s">
        <v>469</v>
      </c>
      <c r="D4" s="24" t="s">
        <v>470</v>
      </c>
      <c r="E4" s="24" t="s">
        <v>104</v>
      </c>
      <c r="F4" s="23"/>
    </row>
    <row r="5" spans="1:6" ht="37.799999999999997" customHeight="1" x14ac:dyDescent="0.3">
      <c r="A5" s="95"/>
      <c r="B5" s="22" t="str">
        <f>IF(AND($D5&lt;&gt;"",$F5=""),MAX($B$2:B4)+1,"")</f>
        <v/>
      </c>
      <c r="C5" s="64"/>
      <c r="D5" s="24" t="s">
        <v>437</v>
      </c>
      <c r="E5" s="42"/>
      <c r="F5" s="23" t="s">
        <v>436</v>
      </c>
    </row>
    <row r="6" spans="1:6" ht="37.799999999999997" customHeight="1" x14ac:dyDescent="0.3">
      <c r="A6" s="95"/>
      <c r="B6" s="22" t="str">
        <f>IF(AND($D6&lt;&gt;"",$F6=""),MAX($B$2:B5)+1,"")</f>
        <v/>
      </c>
      <c r="C6" s="64"/>
      <c r="D6" s="42" t="s">
        <v>185</v>
      </c>
      <c r="E6" s="42"/>
      <c r="F6" s="23" t="s">
        <v>184</v>
      </c>
    </row>
    <row r="7" spans="1:6" ht="37.799999999999997" customHeight="1" x14ac:dyDescent="0.3">
      <c r="A7" s="96"/>
      <c r="B7" s="22">
        <f>IF(AND($D7&lt;&gt;"",$F7=""),MAX($B$2:B6)+1,"")</f>
        <v>3</v>
      </c>
      <c r="C7" s="63" t="s">
        <v>471</v>
      </c>
      <c r="D7" s="24" t="s">
        <v>472</v>
      </c>
      <c r="E7" s="24"/>
      <c r="F7" s="23"/>
    </row>
  </sheetData>
  <mergeCells count="1">
    <mergeCell ref="A2:A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 Phân công chung</vt:lpstr>
      <vt:lpstr>Tổng hợp</vt:lpstr>
      <vt:lpstr>tc1.1</vt:lpstr>
      <vt:lpstr>tc1.2</vt:lpstr>
      <vt:lpstr>tc1.3</vt:lpstr>
      <vt:lpstr>tc1.4</vt:lpstr>
      <vt:lpstr>tc1.5</vt:lpstr>
      <vt:lpstr>tc1.6</vt:lpstr>
      <vt:lpstr>tc1.7</vt:lpstr>
      <vt:lpstr>tc1.8</vt:lpstr>
      <vt:lpstr>tc1.9</vt:lpstr>
      <vt:lpstr>tc1.10</vt:lpstr>
      <vt:lpstr>tc2.1</vt:lpstr>
      <vt:lpstr>tc2.2</vt:lpstr>
      <vt:lpstr>tc2.3</vt:lpstr>
      <vt:lpstr>tc2.4</vt:lpstr>
      <vt:lpstr>tc3.1</vt:lpstr>
      <vt:lpstr>tc3.2</vt:lpstr>
      <vt:lpstr>tc3.3</vt:lpstr>
      <vt:lpstr>tc3.4</vt:lpstr>
      <vt:lpstr>tc3.5</vt:lpstr>
      <vt:lpstr>tc3.6</vt:lpstr>
      <vt:lpstr>tc4.1</vt:lpstr>
      <vt:lpstr>tc4.2</vt:lpstr>
      <vt:lpstr>tc5.1</vt:lpstr>
      <vt:lpstr>tc5.2</vt:lpstr>
      <vt:lpstr>tc5.3</vt:lpstr>
      <vt:lpstr>tc5.4</vt:lpstr>
      <vt:lpstr>tc5.5</vt:lpstr>
      <vt:lpstr>tc5.6</vt:lpstr>
      <vt:lpstr>'Tổng hợp'!Print_Titles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Welcome</cp:lastModifiedBy>
  <cp:lastPrinted>2024-04-03T14:39:20Z</cp:lastPrinted>
  <dcterms:created xsi:type="dcterms:W3CDTF">2020-04-17T02:09:52Z</dcterms:created>
  <dcterms:modified xsi:type="dcterms:W3CDTF">2024-04-03T14:42:35Z</dcterms:modified>
</cp:coreProperties>
</file>